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30" windowWidth="25440" windowHeight="12345"/>
  </bookViews>
  <sheets>
    <sheet name="Lapas1" sheetId="1" r:id="rId1"/>
    <sheet name="Lapas2" sheetId="2" r:id="rId2"/>
    <sheet name="Lapas3" sheetId="3" r:id="rId3"/>
  </sheets>
  <definedNames>
    <definedName name="_xlnm.Print_Titles" localSheetId="0">Lapas1!$8:$10</definedName>
  </definedNames>
  <calcPr calcId="145621"/>
</workbook>
</file>

<file path=xl/calcChain.xml><?xml version="1.0" encoding="utf-8"?>
<calcChain xmlns="http://schemas.openxmlformats.org/spreadsheetml/2006/main">
  <c r="U84" i="1" l="1"/>
  <c r="U91" i="1" s="1"/>
  <c r="U92" i="1" s="1"/>
  <c r="U95" i="1"/>
  <c r="U94" i="1"/>
  <c r="U34" i="1"/>
  <c r="U79" i="1"/>
  <c r="Q97" i="1"/>
  <c r="R97" i="1"/>
  <c r="S97" i="1"/>
  <c r="T97" i="1"/>
  <c r="U97" i="1"/>
  <c r="Q96" i="1"/>
  <c r="R96" i="1"/>
  <c r="S96" i="1"/>
  <c r="T96" i="1"/>
  <c r="U96" i="1"/>
  <c r="Q95" i="1"/>
  <c r="R95" i="1"/>
  <c r="S95" i="1"/>
  <c r="T95" i="1"/>
  <c r="Q94" i="1"/>
  <c r="R94" i="1"/>
  <c r="S94" i="1"/>
  <c r="T94" i="1"/>
  <c r="T79" i="1"/>
  <c r="T91" i="1" s="1"/>
  <c r="I101" i="1" l="1"/>
  <c r="J101" i="1"/>
  <c r="K101" i="1"/>
  <c r="M101" i="1" l="1"/>
  <c r="L101" i="1"/>
  <c r="L94" i="1"/>
  <c r="L34" i="1"/>
  <c r="L79" i="1"/>
  <c r="L97" i="1"/>
  <c r="L96" i="1"/>
  <c r="L95" i="1"/>
  <c r="L27" i="1"/>
  <c r="L21" i="1"/>
  <c r="L61" i="1"/>
  <c r="M61" i="1"/>
  <c r="N74" i="1"/>
  <c r="I83" i="1" l="1"/>
  <c r="H83" i="1"/>
  <c r="U83" i="1" l="1"/>
  <c r="T83" i="1"/>
  <c r="T84" i="1" s="1"/>
  <c r="N101" i="1"/>
  <c r="O101" i="1"/>
  <c r="P101" i="1"/>
  <c r="Q101" i="1"/>
  <c r="R101" i="1"/>
  <c r="S101" i="1"/>
  <c r="T101" i="1"/>
  <c r="U101" i="1"/>
  <c r="M97" i="1"/>
  <c r="N97" i="1"/>
  <c r="O97" i="1"/>
  <c r="P97" i="1"/>
  <c r="P95" i="1"/>
  <c r="P94" i="1"/>
  <c r="M83" i="1"/>
  <c r="N83" i="1"/>
  <c r="O83" i="1"/>
  <c r="L83" i="1"/>
  <c r="I97" i="1" l="1"/>
  <c r="J97" i="1"/>
  <c r="K97" i="1"/>
  <c r="H97" i="1"/>
  <c r="I89" i="1"/>
  <c r="J89" i="1"/>
  <c r="K89" i="1"/>
  <c r="K90" i="1" s="1"/>
  <c r="L89" i="1"/>
  <c r="L90" i="1" s="1"/>
  <c r="L91" i="1" s="1"/>
  <c r="L92" i="1" s="1"/>
  <c r="M89" i="1"/>
  <c r="M90" i="1" s="1"/>
  <c r="N89" i="1"/>
  <c r="N90" i="1" s="1"/>
  <c r="O89" i="1"/>
  <c r="O90" i="1" s="1"/>
  <c r="P89" i="1"/>
  <c r="P90" i="1" s="1"/>
  <c r="Q89" i="1"/>
  <c r="Q90" i="1" s="1"/>
  <c r="R89" i="1"/>
  <c r="S89" i="1"/>
  <c r="S90" i="1" s="1"/>
  <c r="T89" i="1"/>
  <c r="T90" i="1" s="1"/>
  <c r="U89" i="1"/>
  <c r="H89" i="1"/>
  <c r="H90" i="1" s="1"/>
  <c r="P102" i="1"/>
  <c r="Q102" i="1"/>
  <c r="H101" i="1"/>
  <c r="H96" i="1"/>
  <c r="H95" i="1"/>
  <c r="H94" i="1"/>
  <c r="I99" i="1"/>
  <c r="J99" i="1"/>
  <c r="K99" i="1"/>
  <c r="L99" i="1"/>
  <c r="L102" i="1" s="1"/>
  <c r="M99" i="1"/>
  <c r="N99" i="1"/>
  <c r="O99" i="1"/>
  <c r="P99" i="1"/>
  <c r="Q99" i="1"/>
  <c r="R99" i="1"/>
  <c r="S99" i="1"/>
  <c r="T99" i="1"/>
  <c r="U99" i="1"/>
  <c r="H99" i="1"/>
  <c r="I96" i="1"/>
  <c r="J96" i="1"/>
  <c r="K96" i="1"/>
  <c r="M96" i="1"/>
  <c r="N96" i="1"/>
  <c r="O96" i="1"/>
  <c r="P96" i="1"/>
  <c r="U102" i="1"/>
  <c r="I95" i="1"/>
  <c r="J95" i="1"/>
  <c r="K95" i="1"/>
  <c r="M95" i="1"/>
  <c r="N95" i="1"/>
  <c r="O95" i="1"/>
  <c r="I90" i="1"/>
  <c r="J90" i="1"/>
  <c r="R90" i="1"/>
  <c r="I94" i="1"/>
  <c r="J94" i="1"/>
  <c r="K94" i="1"/>
  <c r="M94" i="1"/>
  <c r="M102" i="1" s="1"/>
  <c r="N94" i="1"/>
  <c r="O94" i="1"/>
  <c r="T16" i="1"/>
  <c r="U16" i="1"/>
  <c r="T21" i="1"/>
  <c r="U21" i="1"/>
  <c r="T23" i="1"/>
  <c r="U23" i="1"/>
  <c r="T27" i="1"/>
  <c r="U27" i="1"/>
  <c r="T29" i="1"/>
  <c r="U29" i="1"/>
  <c r="T31" i="1"/>
  <c r="U31" i="1"/>
  <c r="T33" i="1"/>
  <c r="U33" i="1"/>
  <c r="T34" i="1"/>
  <c r="T39" i="1"/>
  <c r="U39" i="1"/>
  <c r="T41" i="1"/>
  <c r="U41" i="1"/>
  <c r="T43" i="1"/>
  <c r="U43" i="1"/>
  <c r="U45" i="1"/>
  <c r="S45" i="1"/>
  <c r="T45" i="1"/>
  <c r="T47" i="1"/>
  <c r="U47" i="1"/>
  <c r="U49" i="1"/>
  <c r="T49" i="1"/>
  <c r="T51" i="1"/>
  <c r="T53" i="1"/>
  <c r="U53" i="1"/>
  <c r="T57" i="1"/>
  <c r="U57" i="1"/>
  <c r="T59" i="1"/>
  <c r="U59" i="1"/>
  <c r="T61" i="1"/>
  <c r="U61" i="1"/>
  <c r="U63" i="1"/>
  <c r="T63" i="1"/>
  <c r="T65" i="1"/>
  <c r="U65" i="1"/>
  <c r="T69" i="1"/>
  <c r="U69" i="1"/>
  <c r="T71" i="1"/>
  <c r="U71" i="1"/>
  <c r="T74" i="1"/>
  <c r="U74" i="1"/>
  <c r="T76" i="1"/>
  <c r="U76" i="1"/>
  <c r="H84" i="1"/>
  <c r="I84" i="1"/>
  <c r="J83" i="1"/>
  <c r="J84" i="1" s="1"/>
  <c r="K83" i="1"/>
  <c r="K84" i="1" s="1"/>
  <c r="L84" i="1"/>
  <c r="M84" i="1"/>
  <c r="N84" i="1"/>
  <c r="O84" i="1"/>
  <c r="P83" i="1"/>
  <c r="P84" i="1" s="1"/>
  <c r="Q83" i="1"/>
  <c r="Q84" i="1" s="1"/>
  <c r="R83" i="1"/>
  <c r="R84" i="1" s="1"/>
  <c r="S83" i="1"/>
  <c r="S84" i="1" s="1"/>
  <c r="I78" i="1"/>
  <c r="H78" i="1"/>
  <c r="I76" i="1"/>
  <c r="J76" i="1"/>
  <c r="K76" i="1"/>
  <c r="L76" i="1"/>
  <c r="M76" i="1"/>
  <c r="N76" i="1"/>
  <c r="O76" i="1"/>
  <c r="P76" i="1"/>
  <c r="Q76" i="1"/>
  <c r="R76" i="1"/>
  <c r="S76" i="1"/>
  <c r="H76" i="1"/>
  <c r="I74" i="1"/>
  <c r="J74" i="1"/>
  <c r="K74" i="1"/>
  <c r="L74" i="1"/>
  <c r="M74" i="1"/>
  <c r="O74" i="1"/>
  <c r="P74" i="1"/>
  <c r="Q74" i="1"/>
  <c r="R74" i="1"/>
  <c r="S74" i="1"/>
  <c r="H74" i="1"/>
  <c r="I71" i="1"/>
  <c r="J71" i="1"/>
  <c r="K71" i="1"/>
  <c r="L71" i="1"/>
  <c r="M71" i="1"/>
  <c r="N71" i="1"/>
  <c r="O71" i="1"/>
  <c r="P71" i="1"/>
  <c r="Q71" i="1"/>
  <c r="R71" i="1"/>
  <c r="S71" i="1"/>
  <c r="H71" i="1"/>
  <c r="I69" i="1"/>
  <c r="J69" i="1"/>
  <c r="K69" i="1"/>
  <c r="N69" i="1"/>
  <c r="O69" i="1"/>
  <c r="P69" i="1"/>
  <c r="Q69" i="1"/>
  <c r="R69" i="1"/>
  <c r="S69" i="1"/>
  <c r="H69" i="1"/>
  <c r="I67" i="1"/>
  <c r="J67" i="1"/>
  <c r="K67" i="1"/>
  <c r="L67" i="1"/>
  <c r="M67" i="1"/>
  <c r="N67" i="1"/>
  <c r="O67" i="1"/>
  <c r="P67" i="1"/>
  <c r="Q67" i="1"/>
  <c r="R67" i="1"/>
  <c r="H67" i="1"/>
  <c r="I65" i="1"/>
  <c r="J65" i="1"/>
  <c r="K65" i="1"/>
  <c r="L65" i="1"/>
  <c r="M65" i="1"/>
  <c r="N65" i="1"/>
  <c r="O65" i="1"/>
  <c r="P65" i="1"/>
  <c r="Q65" i="1"/>
  <c r="R65" i="1"/>
  <c r="S65" i="1"/>
  <c r="H65" i="1"/>
  <c r="S63" i="1"/>
  <c r="I63" i="1"/>
  <c r="J63" i="1"/>
  <c r="K63" i="1"/>
  <c r="L63" i="1"/>
  <c r="M63" i="1"/>
  <c r="N63" i="1"/>
  <c r="O63" i="1"/>
  <c r="P63" i="1"/>
  <c r="Q63" i="1"/>
  <c r="R63" i="1"/>
  <c r="H63" i="1"/>
  <c r="I61" i="1"/>
  <c r="J61" i="1"/>
  <c r="K61" i="1"/>
  <c r="N61" i="1"/>
  <c r="O61" i="1"/>
  <c r="P61" i="1"/>
  <c r="Q61" i="1"/>
  <c r="R61" i="1"/>
  <c r="S61" i="1"/>
  <c r="H61" i="1"/>
  <c r="I59" i="1"/>
  <c r="J59" i="1"/>
  <c r="K59" i="1"/>
  <c r="L59" i="1"/>
  <c r="M59" i="1"/>
  <c r="N59" i="1"/>
  <c r="O59" i="1"/>
  <c r="P59" i="1"/>
  <c r="Q59" i="1"/>
  <c r="R59" i="1"/>
  <c r="S59" i="1"/>
  <c r="H59" i="1"/>
  <c r="I57" i="1"/>
  <c r="J57" i="1"/>
  <c r="K57" i="1"/>
  <c r="L57" i="1"/>
  <c r="M57" i="1"/>
  <c r="N57" i="1"/>
  <c r="O57" i="1"/>
  <c r="P57" i="1"/>
  <c r="Q57" i="1"/>
  <c r="R57" i="1"/>
  <c r="S57" i="1"/>
  <c r="H57" i="1"/>
  <c r="I55" i="1"/>
  <c r="J55" i="1"/>
  <c r="K55" i="1"/>
  <c r="L55" i="1"/>
  <c r="M55" i="1"/>
  <c r="N55" i="1"/>
  <c r="O55" i="1"/>
  <c r="P55" i="1"/>
  <c r="Q55" i="1"/>
  <c r="R55" i="1"/>
  <c r="S55" i="1"/>
  <c r="H55" i="1"/>
  <c r="I53" i="1"/>
  <c r="J53" i="1"/>
  <c r="K53" i="1"/>
  <c r="L53" i="1"/>
  <c r="M53" i="1"/>
  <c r="N53" i="1"/>
  <c r="O53" i="1"/>
  <c r="P53" i="1"/>
  <c r="Q53" i="1"/>
  <c r="R53" i="1"/>
  <c r="S53" i="1"/>
  <c r="H53" i="1"/>
  <c r="I51" i="1"/>
  <c r="J51" i="1"/>
  <c r="K51" i="1"/>
  <c r="L51" i="1"/>
  <c r="M51" i="1"/>
  <c r="N51" i="1"/>
  <c r="O51" i="1"/>
  <c r="P51" i="1"/>
  <c r="Q51" i="1"/>
  <c r="R51" i="1"/>
  <c r="S51" i="1"/>
  <c r="H51" i="1"/>
  <c r="I49" i="1"/>
  <c r="J49" i="1"/>
  <c r="K49" i="1"/>
  <c r="L49" i="1"/>
  <c r="M49" i="1"/>
  <c r="N49" i="1"/>
  <c r="O49" i="1"/>
  <c r="P49" i="1"/>
  <c r="Q49" i="1"/>
  <c r="R49" i="1"/>
  <c r="S49" i="1"/>
  <c r="H49" i="1"/>
  <c r="I47" i="1"/>
  <c r="J47" i="1"/>
  <c r="K47" i="1"/>
  <c r="L47" i="1"/>
  <c r="M47" i="1"/>
  <c r="N47" i="1"/>
  <c r="O47" i="1"/>
  <c r="P47" i="1"/>
  <c r="Q47" i="1"/>
  <c r="R47" i="1"/>
  <c r="S47" i="1"/>
  <c r="H47" i="1"/>
  <c r="I45" i="1"/>
  <c r="J45" i="1"/>
  <c r="K45" i="1"/>
  <c r="L45" i="1"/>
  <c r="M45" i="1"/>
  <c r="N45" i="1"/>
  <c r="O45" i="1"/>
  <c r="P45" i="1"/>
  <c r="Q45" i="1"/>
  <c r="R45" i="1"/>
  <c r="H45" i="1"/>
  <c r="I43" i="1"/>
  <c r="J43" i="1"/>
  <c r="K43" i="1"/>
  <c r="L43" i="1"/>
  <c r="M43" i="1"/>
  <c r="N43" i="1"/>
  <c r="O43" i="1"/>
  <c r="P43" i="1"/>
  <c r="Q43" i="1"/>
  <c r="R43" i="1"/>
  <c r="S43" i="1"/>
  <c r="H43" i="1"/>
  <c r="I41" i="1"/>
  <c r="J41" i="1"/>
  <c r="K41" i="1"/>
  <c r="L41" i="1"/>
  <c r="M41" i="1"/>
  <c r="N41" i="1"/>
  <c r="O41" i="1"/>
  <c r="P41" i="1"/>
  <c r="Q41" i="1"/>
  <c r="R41" i="1"/>
  <c r="S41" i="1"/>
  <c r="H41" i="1"/>
  <c r="I39" i="1"/>
  <c r="J39" i="1"/>
  <c r="K39" i="1"/>
  <c r="L39" i="1"/>
  <c r="M39" i="1"/>
  <c r="N39" i="1"/>
  <c r="O39" i="1"/>
  <c r="P39" i="1"/>
  <c r="Q39" i="1"/>
  <c r="R39" i="1"/>
  <c r="S39" i="1"/>
  <c r="H39" i="1"/>
  <c r="I37" i="1"/>
  <c r="J37" i="1"/>
  <c r="K37" i="1"/>
  <c r="L37" i="1"/>
  <c r="M37" i="1"/>
  <c r="N37" i="1"/>
  <c r="O37" i="1"/>
  <c r="P37" i="1"/>
  <c r="Q37" i="1"/>
  <c r="R37" i="1"/>
  <c r="H37" i="1"/>
  <c r="Q79" i="1" l="1"/>
  <c r="R102" i="1"/>
  <c r="S102" i="1"/>
  <c r="S79" i="1"/>
  <c r="R79" i="1"/>
  <c r="K79" i="1"/>
  <c r="K102" i="1"/>
  <c r="T102" i="1"/>
  <c r="O79" i="1"/>
  <c r="N102" i="1"/>
  <c r="N79" i="1"/>
  <c r="M79" i="1"/>
  <c r="J79" i="1"/>
  <c r="H79" i="1"/>
  <c r="H102" i="1"/>
  <c r="J102" i="1"/>
  <c r="I79" i="1"/>
  <c r="I102" i="1"/>
  <c r="O102" i="1"/>
  <c r="T92" i="1"/>
  <c r="P79" i="1"/>
  <c r="I33" i="1"/>
  <c r="J33" i="1"/>
  <c r="K33" i="1"/>
  <c r="L33" i="1"/>
  <c r="M33" i="1"/>
  <c r="N33" i="1"/>
  <c r="O33" i="1"/>
  <c r="P33" i="1"/>
  <c r="Q33" i="1"/>
  <c r="R33" i="1"/>
  <c r="S33" i="1"/>
  <c r="H33" i="1"/>
  <c r="S29" i="1"/>
  <c r="S31" i="1"/>
  <c r="I31" i="1"/>
  <c r="J31" i="1"/>
  <c r="K31" i="1"/>
  <c r="L31" i="1"/>
  <c r="M31" i="1"/>
  <c r="N31" i="1"/>
  <c r="O31" i="1"/>
  <c r="P31" i="1"/>
  <c r="Q31" i="1"/>
  <c r="R31" i="1"/>
  <c r="H31" i="1"/>
  <c r="I29" i="1"/>
  <c r="J29" i="1"/>
  <c r="K29" i="1"/>
  <c r="L29" i="1"/>
  <c r="M29" i="1"/>
  <c r="N29" i="1"/>
  <c r="O29" i="1"/>
  <c r="P29" i="1"/>
  <c r="Q29" i="1"/>
  <c r="R29" i="1"/>
  <c r="H29" i="1"/>
  <c r="I27" i="1"/>
  <c r="J27" i="1"/>
  <c r="K27" i="1"/>
  <c r="M27" i="1"/>
  <c r="N27" i="1"/>
  <c r="O27" i="1"/>
  <c r="P27" i="1"/>
  <c r="Q27" i="1"/>
  <c r="R27" i="1"/>
  <c r="S27" i="1"/>
  <c r="H27" i="1"/>
  <c r="I23" i="1"/>
  <c r="J23" i="1"/>
  <c r="K23" i="1"/>
  <c r="L23" i="1"/>
  <c r="M23" i="1"/>
  <c r="N23" i="1"/>
  <c r="O23" i="1"/>
  <c r="P23" i="1"/>
  <c r="Q23" i="1"/>
  <c r="R23" i="1"/>
  <c r="S23" i="1"/>
  <c r="H23" i="1"/>
  <c r="I21" i="1"/>
  <c r="J21" i="1"/>
  <c r="K21" i="1"/>
  <c r="M21" i="1"/>
  <c r="N21" i="1"/>
  <c r="O21" i="1"/>
  <c r="P21" i="1"/>
  <c r="Q21" i="1"/>
  <c r="R21" i="1"/>
  <c r="S21" i="1"/>
  <c r="H21" i="1"/>
  <c r="I16" i="1"/>
  <c r="I34" i="1" s="1"/>
  <c r="J16" i="1"/>
  <c r="K16" i="1"/>
  <c r="L16" i="1"/>
  <c r="M16" i="1"/>
  <c r="M34" i="1" s="1"/>
  <c r="N16" i="1"/>
  <c r="O16" i="1"/>
  <c r="P16" i="1"/>
  <c r="Q16" i="1"/>
  <c r="R16" i="1"/>
  <c r="S16" i="1"/>
  <c r="H16" i="1"/>
  <c r="H34" i="1" s="1"/>
  <c r="K34" i="1" l="1"/>
  <c r="K91" i="1" s="1"/>
  <c r="K92" i="1" s="1"/>
  <c r="M91" i="1"/>
  <c r="M92" i="1" s="1"/>
  <c r="R34" i="1"/>
  <c r="R91" i="1" s="1"/>
  <c r="R92" i="1" s="1"/>
  <c r="O34" i="1"/>
  <c r="O91" i="1" s="1"/>
  <c r="O92" i="1" s="1"/>
  <c r="S34" i="1"/>
  <c r="S91" i="1" s="1"/>
  <c r="S92" i="1" s="1"/>
  <c r="P34" i="1"/>
  <c r="P91" i="1" s="1"/>
  <c r="P92" i="1" s="1"/>
  <c r="N34" i="1"/>
  <c r="N91" i="1" s="1"/>
  <c r="N92" i="1" s="1"/>
  <c r="J34" i="1"/>
  <c r="J91" i="1" s="1"/>
  <c r="J92" i="1" s="1"/>
  <c r="Q34" i="1"/>
  <c r="Q91" i="1" s="1"/>
  <c r="Q92" i="1" s="1"/>
  <c r="H91" i="1"/>
  <c r="H92" i="1" s="1"/>
  <c r="I91" i="1"/>
  <c r="I92" i="1" s="1"/>
</calcChain>
</file>

<file path=xl/sharedStrings.xml><?xml version="1.0" encoding="utf-8"?>
<sst xmlns="http://schemas.openxmlformats.org/spreadsheetml/2006/main" count="358" uniqueCount="160">
  <si>
    <t>(savivaldybės, padalinio, įstaigos pavadinimas)</t>
  </si>
  <si>
    <t>SAVIVALDYBĖS  FUNKCIJŲ VYKDYMO PROGRAMOS NR. 1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</si>
  <si>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</si>
  <si>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</si>
  <si>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</si>
  <si>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</si>
  <si>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</si>
  <si>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</si>
  <si>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</si>
  <si>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</si>
  <si>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</si>
  <si>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</si>
  <si>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</si>
  <si>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</si>
  <si>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</si>
  <si>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</si>
  <si>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</si>
  <si>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2019- iesiems m.</t>
  </si>
  <si>
    <t>2020-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</si>
  <si>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</si>
  <si>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</si>
  <si>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</si>
  <si>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</si>
  <si>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Užtikrinti savivaldybės darbo organizavimą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</si>
  <si>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</si>
  <si>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</si>
  <si>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</si>
  <si>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</si>
  <si>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</si>
  <si>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</si>
  <si>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</si>
  <si>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</si>
  <si>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Gyventojų prašymų, neišnagrinėtų nustatytais terminais dalis, proc.</t>
  </si>
  <si>
    <t>PF</t>
  </si>
  <si>
    <t>SP</t>
  </si>
  <si>
    <t>KT</t>
  </si>
  <si>
    <t>3</t>
  </si>
  <si>
    <t>Savivaldybės kontrolės ir audito tarnybos darbo organizavimas</t>
  </si>
  <si>
    <t>01.01.01.03.</t>
  </si>
  <si>
    <t>Atliktų auditų ,patikrinimų skičius</t>
  </si>
  <si>
    <t>4</t>
  </si>
  <si>
    <t>Savivaldybės padalinių
(seniūnijų) darbo 
organizavimas</t>
  </si>
  <si>
    <t>01.03.02.09</t>
  </si>
  <si>
    <t>1; 19-28</t>
  </si>
  <si>
    <t>Savivaldybės padalinių (seniūnijų) darbuotojų (etatų) skaičius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</si>
  <si>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</si>
  <si>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</si>
  <si>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</si>
  <si>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</si>
  <si>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</si>
  <si>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</si>
  <si>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</si>
  <si>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>Tvarkomų paveldosaugos objektų skaičius</t>
  </si>
  <si>
    <t>7</t>
  </si>
  <si>
    <t>Europos ir kitų fondų projektams dalinai finansuoti</t>
  </si>
  <si>
    <t>08.02.01.08</t>
  </si>
  <si>
    <t>Paraiškų patenkinimo procentas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</si>
  <si>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</si>
  <si>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</si>
  <si>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</si>
  <si>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</si>
  <si>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</si>
  <si>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</si>
  <si>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įsisavinimas, proc.</t>
  </si>
  <si>
    <t>Archyvinių dokumentų tvarkymas</t>
  </si>
  <si>
    <t>Išduotų archyvinių pažymų skaičius</t>
  </si>
  <si>
    <t xml:space="preserve">Duomenų teikimas valstybinės suteiktos pagalbos suteikimo registrui </t>
  </si>
  <si>
    <t>Vaikų ir jaunimo teisių apsauga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</si>
  <si>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</si>
  <si>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</si>
  <si>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</si>
  <si>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</si>
  <si>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</si>
  <si>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>Įregistruotų civilinės būklės aktų skaičius</t>
  </si>
  <si>
    <t>Valstybinės žemės ir kito valstybinio turto valdymas ir disponavimas patikėjimo teise</t>
  </si>
  <si>
    <t>01.06.01.07.</t>
  </si>
  <si>
    <t>8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</si>
  <si>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</si>
  <si>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</si>
  <si>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</si>
  <si>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</si>
  <si>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</si>
  <si>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</si>
  <si>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</si>
  <si>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</si>
  <si>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</si>
  <si>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</si>
  <si>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</si>
  <si>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</si>
  <si>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</si>
  <si>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</si>
  <si>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</si>
  <si>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</si>
  <si>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</si>
  <si>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</si>
  <si>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</si>
  <si>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</si>
  <si>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</si>
  <si>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</si>
  <si>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</si>
  <si>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</si>
  <si>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</si>
  <si>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</si>
  <si>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</si>
  <si>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</si>
  <si>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</si>
  <si>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</si>
  <si>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</si>
  <si>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</si>
  <si>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</si>
  <si>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</si>
  <si>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</si>
  <si>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</si>
  <si>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20</t>
  </si>
  <si>
    <t>Išmokų vaikams administravimas</t>
  </si>
  <si>
    <t>10.04.01.40</t>
  </si>
  <si>
    <t>VB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</si>
  <si>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</si>
  <si>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</si>
  <si>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</si>
  <si>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</si>
  <si>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</si>
  <si>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</si>
  <si>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</si>
  <si>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</si>
  <si>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</si>
  <si>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>4.2.1.3</t>
  </si>
  <si>
    <t xml:space="preserve"> -</t>
  </si>
  <si>
    <t xml:space="preserve">Valdyti prisiimtus finansinius įsipareigojimus </t>
  </si>
  <si>
    <t>Palūkanos</t>
  </si>
  <si>
    <t>01.07.01.01</t>
  </si>
  <si>
    <t>Savivaldybės paskolų dalis bendroje biudžeto apimtyje, proc.</t>
  </si>
  <si>
    <t>Sumokėta palūkanų         ( tūkst.eur)</t>
  </si>
  <si>
    <t>Efektyvinti savivaldybės valdymą</t>
  </si>
  <si>
    <t>Viešojo saugumo gerinimas ir apsauga pasienio regionuose Latvijoje  ir Lietuvoje</t>
  </si>
  <si>
    <t>03.06.01.09</t>
  </si>
  <si>
    <t>Įsigytos vaizdo kameros, dronai saugumui užtikrinti, vnt.</t>
  </si>
  <si>
    <t>ES</t>
  </si>
  <si>
    <t>Iš viso uždaviniui:</t>
  </si>
  <si>
    <t>Iš viso tikslui:</t>
  </si>
  <si>
    <t>Iš viso programai:</t>
  </si>
  <si>
    <t>Finansavimo šaltiniai</t>
  </si>
  <si>
    <t>SB - Savivaldybės biudžeto lėšos</t>
  </si>
  <si>
    <t>SB (deleg) - Valstybės deleguotom funkcijom vykdyti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</si>
  <si>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</si>
  <si>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</si>
  <si>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</si>
  <si>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</si>
  <si>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</si>
  <si>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</si>
  <si>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2018-ųjų m. asignavimai</t>
  </si>
  <si>
    <t>2019-ųjų m. planinis</t>
  </si>
  <si>
    <t>2019-ųjų m. patvirtinta taryboje</t>
  </si>
  <si>
    <t>2020-ųjų m. asignavimų projektas</t>
  </si>
  <si>
    <t>2021- ųjų m. asignavimų projektas</t>
  </si>
  <si>
    <t xml:space="preserve"> </t>
  </si>
  <si>
    <t>2021- iesiems m.</t>
  </si>
  <si>
    <t>PATVIRTINTA
Rokiškio rajono savivaldybės tarybos
2019 m.vasario 20 d.Sprendimu Nr. TS-15</t>
  </si>
  <si>
    <t>1 lentelė</t>
  </si>
  <si>
    <t xml:space="preserve">                                                                                                             UŽDAVINIŲ, PRIEMONIŲ ASIGNAVIMŲ IR PRODUKTO VERTINIMO KRITERIJŲ SUVESTINĖ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</si>
</sst>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0"/>
    <numFmt numFmtId="167" formatCode="0.00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i/>
      <sz val="8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9"/>
      <name val="Times New Roman"/>
      <family val="1"/>
    </font>
    <font>
      <b/>
      <sz val="1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</cellStyleXfs>
  <cellXfs count="298">
    <xf numFmtId="0" fontId="0" fillId="0" borderId="0" xfId="0"/>
    <xf numFmtId="2" fontId="3" fillId="0" borderId="1" xfId="3" applyNumberFormat="1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 textRotation="90" wrapText="1"/>
    </xf>
    <xf numFmtId="0" fontId="3" fillId="0" borderId="5" xfId="5" applyFont="1" applyBorder="1" applyAlignment="1">
      <alignment horizontal="center" vertical="center" textRotation="90"/>
    </xf>
    <xf numFmtId="0" fontId="3" fillId="0" borderId="7" xfId="5" applyFont="1" applyBorder="1" applyAlignment="1">
      <alignment horizontal="center" vertical="center" textRotation="90"/>
    </xf>
    <xf numFmtId="49" fontId="2" fillId="2" borderId="3" xfId="5" applyNumberFormat="1" applyFont="1" applyFill="1" applyBorder="1" applyAlignment="1">
      <alignment horizontal="center" vertical="center" wrapText="1"/>
    </xf>
    <xf numFmtId="49" fontId="2" fillId="2" borderId="3" xfId="5" applyNumberFormat="1" applyFont="1" applyFill="1" applyBorder="1" applyAlignment="1">
      <alignment horizontal="center" vertical="center"/>
    </xf>
    <xf numFmtId="2" fontId="3" fillId="0" borderId="1" xfId="5" applyNumberFormat="1" applyFont="1" applyFill="1" applyBorder="1" applyAlignment="1">
      <alignment horizontal="center" vertical="center"/>
    </xf>
    <xf numFmtId="2" fontId="4" fillId="0" borderId="1" xfId="5" applyNumberFormat="1" applyFont="1" applyFill="1" applyBorder="1" applyAlignment="1">
      <alignment horizontal="center" vertical="center"/>
    </xf>
    <xf numFmtId="165" fontId="2" fillId="3" borderId="1" xfId="5" applyNumberFormat="1" applyFont="1" applyFill="1" applyBorder="1" applyAlignment="1">
      <alignment horizontal="center" vertical="center" wrapText="1"/>
    </xf>
    <xf numFmtId="2" fontId="2" fillId="3" borderId="1" xfId="6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 wrapText="1"/>
    </xf>
    <xf numFmtId="2" fontId="3" fillId="0" borderId="15" xfId="6" applyNumberFormat="1" applyFont="1" applyFill="1" applyBorder="1" applyAlignment="1">
      <alignment horizontal="center" vertical="center"/>
    </xf>
    <xf numFmtId="2" fontId="3" fillId="0" borderId="20" xfId="6" applyNumberFormat="1" applyFont="1" applyFill="1" applyBorder="1" applyAlignment="1">
      <alignment horizontal="center" vertical="center"/>
    </xf>
    <xf numFmtId="2" fontId="2" fillId="3" borderId="21" xfId="6" applyNumberFormat="1" applyFont="1" applyFill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 wrapText="1"/>
    </xf>
    <xf numFmtId="2" fontId="3" fillId="0" borderId="0" xfId="6" applyNumberFormat="1" applyFont="1" applyFill="1" applyBorder="1" applyAlignment="1">
      <alignment horizontal="center" vertical="center"/>
    </xf>
    <xf numFmtId="49" fontId="2" fillId="2" borderId="10" xfId="5" applyNumberFormat="1" applyFont="1" applyFill="1" applyBorder="1" applyAlignment="1">
      <alignment horizontal="center" vertical="center"/>
    </xf>
    <xf numFmtId="165" fontId="3" fillId="0" borderId="9" xfId="5" applyNumberFormat="1" applyFont="1" applyFill="1" applyBorder="1" applyAlignment="1">
      <alignment horizontal="center" vertical="center" wrapText="1"/>
    </xf>
    <xf numFmtId="2" fontId="3" fillId="0" borderId="16" xfId="5" applyNumberFormat="1" applyFont="1" applyFill="1" applyBorder="1" applyAlignment="1">
      <alignment horizontal="center" vertical="center"/>
    </xf>
    <xf numFmtId="165" fontId="2" fillId="3" borderId="6" xfId="5" applyNumberFormat="1" applyFont="1" applyFill="1" applyBorder="1" applyAlignment="1">
      <alignment horizontal="center" vertical="center" wrapText="1"/>
    </xf>
    <xf numFmtId="2" fontId="3" fillId="0" borderId="15" xfId="5" applyNumberFormat="1" applyFont="1" applyFill="1" applyBorder="1" applyAlignment="1">
      <alignment horizontal="center" vertical="center"/>
    </xf>
    <xf numFmtId="165" fontId="3" fillId="0" borderId="4" xfId="5" applyNumberFormat="1" applyFont="1" applyFill="1" applyBorder="1" applyAlignment="1">
      <alignment horizontal="center" vertical="center"/>
    </xf>
    <xf numFmtId="165" fontId="3" fillId="0" borderId="17" xfId="5" applyNumberFormat="1" applyFont="1" applyFill="1" applyBorder="1" applyAlignment="1">
      <alignment horizontal="left" vertical="center" wrapText="1"/>
    </xf>
    <xf numFmtId="1" fontId="3" fillId="0" borderId="4" xfId="5" applyNumberFormat="1" applyFont="1" applyFill="1" applyBorder="1" applyAlignment="1">
      <alignment horizontal="center" vertical="center"/>
    </xf>
    <xf numFmtId="2" fontId="3" fillId="0" borderId="21" xfId="5" applyNumberFormat="1" applyFont="1" applyFill="1" applyBorder="1" applyAlignment="1">
      <alignment horizontal="center" vertical="center"/>
    </xf>
    <xf numFmtId="165" fontId="11" fillId="0" borderId="1" xfId="5" applyNumberFormat="1" applyFont="1" applyFill="1" applyBorder="1" applyAlignment="1">
      <alignment horizontal="center" vertical="center" wrapText="1"/>
    </xf>
    <xf numFmtId="2" fontId="11" fillId="0" borderId="1" xfId="5" applyNumberFormat="1" applyFont="1" applyFill="1" applyBorder="1" applyAlignment="1">
      <alignment horizontal="center" vertical="center"/>
    </xf>
    <xf numFmtId="2" fontId="11" fillId="0" borderId="21" xfId="5" applyNumberFormat="1" applyFont="1" applyFill="1" applyBorder="1" applyAlignment="1">
      <alignment horizontal="center" vertical="center"/>
    </xf>
    <xf numFmtId="165" fontId="12" fillId="3" borderId="1" xfId="5" applyNumberFormat="1" applyFont="1" applyFill="1" applyBorder="1" applyAlignment="1">
      <alignment horizontal="center" vertical="center" wrapText="1"/>
    </xf>
    <xf numFmtId="2" fontId="12" fillId="3" borderId="1" xfId="6" applyNumberFormat="1" applyFont="1" applyFill="1" applyBorder="1" applyAlignment="1">
      <alignment horizontal="center" vertical="center"/>
    </xf>
    <xf numFmtId="165" fontId="3" fillId="0" borderId="6" xfId="5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2" fillId="3" borderId="1" xfId="6" applyNumberFormat="1" applyFont="1" applyFill="1" applyBorder="1" applyAlignment="1">
      <alignment horizontal="center" vertical="center"/>
    </xf>
    <xf numFmtId="2" fontId="3" fillId="4" borderId="1" xfId="5" applyNumberFormat="1" applyFont="1" applyFill="1" applyBorder="1" applyAlignment="1">
      <alignment horizontal="center" vertical="center"/>
    </xf>
    <xf numFmtId="165" fontId="3" fillId="0" borderId="22" xfId="5" applyNumberFormat="1" applyFont="1" applyFill="1" applyBorder="1" applyAlignment="1">
      <alignment horizontal="left" vertical="center" wrapText="1"/>
    </xf>
    <xf numFmtId="2" fontId="12" fillId="8" borderId="1" xfId="6" applyNumberFormat="1" applyFont="1" applyFill="1" applyBorder="1" applyAlignment="1">
      <alignment horizontal="center" vertical="center"/>
    </xf>
    <xf numFmtId="165" fontId="2" fillId="2" borderId="13" xfId="5" applyNumberFormat="1" applyFont="1" applyFill="1" applyBorder="1" applyAlignment="1">
      <alignment horizontal="center" vertical="center"/>
    </xf>
    <xf numFmtId="1" fontId="2" fillId="2" borderId="11" xfId="5" applyNumberFormat="1" applyFont="1" applyFill="1" applyBorder="1" applyAlignment="1">
      <alignment horizontal="center" vertical="center"/>
    </xf>
    <xf numFmtId="1" fontId="2" fillId="2" borderId="14" xfId="5" applyNumberFormat="1" applyFont="1" applyFill="1" applyBorder="1" applyAlignment="1">
      <alignment horizontal="center" vertical="center"/>
    </xf>
    <xf numFmtId="165" fontId="2" fillId="7" borderId="12" xfId="5" applyNumberFormat="1" applyFont="1" applyFill="1" applyBorder="1" applyAlignment="1">
      <alignment horizontal="center" vertical="center"/>
    </xf>
    <xf numFmtId="165" fontId="2" fillId="7" borderId="2" xfId="5" applyNumberFormat="1" applyFont="1" applyFill="1" applyBorder="1" applyAlignment="1">
      <alignment horizontal="center" vertical="center"/>
    </xf>
    <xf numFmtId="165" fontId="2" fillId="7" borderId="8" xfId="5" applyNumberFormat="1" applyFont="1" applyFill="1" applyBorder="1" applyAlignment="1">
      <alignment horizontal="center" vertical="center"/>
    </xf>
    <xf numFmtId="49" fontId="3" fillId="0" borderId="0" xfId="5" applyNumberFormat="1" applyFont="1" applyFill="1" applyBorder="1" applyAlignment="1">
      <alignment horizontal="center" vertical="center"/>
    </xf>
    <xf numFmtId="49" fontId="2" fillId="0" borderId="0" xfId="5" applyNumberFormat="1" applyFont="1" applyFill="1" applyBorder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2" fontId="0" fillId="0" borderId="0" xfId="0" applyNumberFormat="1"/>
    <xf numFmtId="2" fontId="2" fillId="9" borderId="1" xfId="6" applyNumberFormat="1" applyFont="1" applyFill="1" applyBorder="1" applyAlignment="1">
      <alignment horizontal="center" vertical="center"/>
    </xf>
    <xf numFmtId="2" fontId="12" fillId="9" borderId="1" xfId="6" applyNumberFormat="1" applyFont="1" applyFill="1" applyBorder="1" applyAlignment="1">
      <alignment horizontal="center" vertical="center"/>
    </xf>
    <xf numFmtId="2" fontId="2" fillId="10" borderId="1" xfId="5" applyNumberFormat="1" applyFont="1" applyFill="1" applyBorder="1" applyAlignment="1">
      <alignment horizontal="center" vertical="center"/>
    </xf>
    <xf numFmtId="2" fontId="12" fillId="10" borderId="1" xfId="6" applyNumberFormat="1" applyFont="1" applyFill="1" applyBorder="1" applyAlignment="1">
      <alignment horizontal="center" vertical="center"/>
    </xf>
    <xf numFmtId="167" fontId="2" fillId="3" borderId="1" xfId="6" applyNumberFormat="1" applyFont="1" applyFill="1" applyBorder="1" applyAlignment="1">
      <alignment horizontal="center" vertical="center"/>
    </xf>
    <xf numFmtId="2" fontId="3" fillId="9" borderId="1" xfId="5" applyNumberFormat="1" applyFont="1" applyFill="1" applyBorder="1" applyAlignment="1">
      <alignment horizontal="center" vertical="center"/>
    </xf>
    <xf numFmtId="2" fontId="3" fillId="9" borderId="16" xfId="5" applyNumberFormat="1" applyFont="1" applyFill="1" applyBorder="1" applyAlignment="1">
      <alignment horizontal="center" vertical="center"/>
    </xf>
    <xf numFmtId="2" fontId="2" fillId="10" borderId="1" xfId="6" applyNumberFormat="1" applyFont="1" applyFill="1" applyBorder="1" applyAlignment="1">
      <alignment horizontal="center" vertical="center"/>
    </xf>
    <xf numFmtId="49" fontId="2" fillId="10" borderId="2" xfId="5" applyNumberFormat="1" applyFont="1" applyFill="1" applyBorder="1" applyAlignment="1">
      <alignment horizontal="center" vertical="center"/>
    </xf>
    <xf numFmtId="49" fontId="2" fillId="10" borderId="11" xfId="5" applyNumberFormat="1" applyFont="1" applyFill="1" applyBorder="1" applyAlignment="1">
      <alignment horizontal="center" vertical="center"/>
    </xf>
    <xf numFmtId="165" fontId="2" fillId="10" borderId="2" xfId="5" applyNumberFormat="1" applyFont="1" applyFill="1" applyBorder="1" applyAlignment="1">
      <alignment horizontal="center" vertical="center"/>
    </xf>
    <xf numFmtId="165" fontId="2" fillId="10" borderId="8" xfId="5" applyNumberFormat="1" applyFont="1" applyFill="1" applyBorder="1" applyAlignment="1">
      <alignment horizontal="center" vertical="center"/>
    </xf>
    <xf numFmtId="165" fontId="3" fillId="10" borderId="1" xfId="5" applyNumberFormat="1" applyFont="1" applyFill="1" applyBorder="1" applyAlignment="1">
      <alignment horizontal="left" vertical="center" wrapText="1"/>
    </xf>
    <xf numFmtId="1" fontId="2" fillId="10" borderId="2" xfId="5" applyNumberFormat="1" applyFont="1" applyFill="1" applyBorder="1" applyAlignment="1">
      <alignment horizontal="center" vertical="center"/>
    </xf>
    <xf numFmtId="1" fontId="2" fillId="10" borderId="8" xfId="5" applyNumberFormat="1" applyFont="1" applyFill="1" applyBorder="1" applyAlignment="1">
      <alignment horizontal="center" vertical="center"/>
    </xf>
    <xf numFmtId="2" fontId="2" fillId="10" borderId="10" xfId="6" applyNumberFormat="1" applyFont="1" applyFill="1" applyBorder="1" applyAlignment="1">
      <alignment horizontal="center" vertical="center"/>
    </xf>
    <xf numFmtId="2" fontId="2" fillId="10" borderId="23" xfId="6" applyNumberFormat="1" applyFont="1" applyFill="1" applyBorder="1" applyAlignment="1">
      <alignment horizontal="center" vertical="center"/>
    </xf>
    <xf numFmtId="165" fontId="2" fillId="10" borderId="12" xfId="5" applyNumberFormat="1" applyFont="1" applyFill="1" applyBorder="1" applyAlignment="1">
      <alignment horizontal="center" vertical="center" wrapText="1"/>
    </xf>
    <xf numFmtId="2" fontId="3" fillId="10" borderId="10" xfId="5" applyNumberFormat="1" applyFont="1" applyFill="1" applyBorder="1" applyAlignment="1">
      <alignment horizontal="center" vertical="center"/>
    </xf>
    <xf numFmtId="165" fontId="3" fillId="10" borderId="10" xfId="5" applyNumberFormat="1" applyFont="1" applyFill="1" applyBorder="1" applyAlignment="1">
      <alignment horizontal="center" vertical="center"/>
    </xf>
    <xf numFmtId="165" fontId="3" fillId="10" borderId="11" xfId="5" applyNumberFormat="1" applyFont="1" applyFill="1" applyBorder="1" applyAlignment="1">
      <alignment horizontal="center" vertical="center"/>
    </xf>
    <xf numFmtId="165" fontId="3" fillId="10" borderId="14" xfId="5" applyNumberFormat="1" applyFont="1" applyFill="1" applyBorder="1" applyAlignment="1">
      <alignment horizontal="center" vertical="center"/>
    </xf>
    <xf numFmtId="2" fontId="11" fillId="12" borderId="1" xfId="5" applyNumberFormat="1" applyFont="1" applyFill="1" applyBorder="1" applyAlignment="1" applyProtection="1">
      <alignment horizontal="center" vertical="center" wrapText="1"/>
    </xf>
    <xf numFmtId="165" fontId="10" fillId="10" borderId="5" xfId="5" applyNumberFormat="1" applyFont="1" applyFill="1" applyBorder="1" applyAlignment="1">
      <alignment horizontal="center" vertical="center" wrapText="1"/>
    </xf>
    <xf numFmtId="1" fontId="10" fillId="10" borderId="5" xfId="5" applyNumberFormat="1" applyFont="1" applyFill="1" applyBorder="1" applyAlignment="1">
      <alignment horizontal="center" vertical="center"/>
    </xf>
    <xf numFmtId="1" fontId="10" fillId="10" borderId="7" xfId="5" applyNumberFormat="1" applyFont="1" applyFill="1" applyBorder="1" applyAlignment="1">
      <alignment horizontal="center" vertical="center"/>
    </xf>
    <xf numFmtId="165" fontId="3" fillId="0" borderId="18" xfId="5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0" borderId="19" xfId="5" applyNumberFormat="1" applyFont="1" applyFill="1" applyBorder="1" applyAlignment="1">
      <alignment horizontal="center" vertical="center"/>
    </xf>
    <xf numFmtId="1" fontId="3" fillId="0" borderId="1" xfId="5" applyNumberFormat="1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textRotation="90" wrapText="1"/>
    </xf>
    <xf numFmtId="1" fontId="3" fillId="0" borderId="1" xfId="5" applyNumberFormat="1" applyFont="1" applyFill="1" applyBorder="1" applyAlignment="1">
      <alignment horizontal="center" vertical="center"/>
    </xf>
    <xf numFmtId="2" fontId="12" fillId="7" borderId="5" xfId="6" applyNumberFormat="1" applyFont="1" applyFill="1" applyBorder="1" applyAlignment="1">
      <alignment horizontal="center" vertical="center"/>
    </xf>
    <xf numFmtId="2" fontId="11" fillId="12" borderId="27" xfId="5" applyNumberFormat="1" applyFont="1" applyFill="1" applyBorder="1" applyAlignment="1" applyProtection="1">
      <alignment horizontal="center" vertical="center" wrapText="1"/>
    </xf>
    <xf numFmtId="2" fontId="11" fillId="12" borderId="36" xfId="5" applyNumberFormat="1" applyFont="1" applyFill="1" applyBorder="1" applyAlignment="1" applyProtection="1">
      <alignment horizontal="center" vertical="center" wrapText="1"/>
    </xf>
    <xf numFmtId="2" fontId="11" fillId="12" borderId="4" xfId="5" applyNumberFormat="1" applyFont="1" applyFill="1" applyBorder="1" applyAlignment="1" applyProtection="1">
      <alignment horizontal="center" vertical="center" wrapText="1"/>
    </xf>
    <xf numFmtId="2" fontId="2" fillId="7" borderId="5" xfId="5" applyNumberFormat="1" applyFont="1" applyFill="1" applyBorder="1" applyAlignment="1">
      <alignment horizontal="center" vertical="center"/>
    </xf>
    <xf numFmtId="2" fontId="2" fillId="7" borderId="7" xfId="5" applyNumberFormat="1" applyFont="1" applyFill="1" applyBorder="1" applyAlignment="1">
      <alignment horizontal="center" vertical="center"/>
    </xf>
    <xf numFmtId="0" fontId="14" fillId="0" borderId="0" xfId="7" applyFont="1" applyAlignment="1">
      <alignment horizontal="left" vertical="top" wrapText="1"/>
    </xf>
    <xf numFmtId="165" fontId="3" fillId="0" borderId="18" xfId="5" applyNumberFormat="1" applyFont="1" applyFill="1" applyBorder="1" applyAlignment="1">
      <alignment horizontal="center" vertical="center"/>
    </xf>
    <xf numFmtId="165" fontId="3" fillId="0" borderId="26" xfId="5" applyNumberFormat="1" applyFont="1" applyFill="1" applyBorder="1" applyAlignment="1">
      <alignment horizontal="center" vertical="center"/>
    </xf>
    <xf numFmtId="165" fontId="3" fillId="0" borderId="24" xfId="5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0" fontId="1" fillId="0" borderId="1" xfId="5" applyBorder="1" applyAlignment="1">
      <alignment horizontal="center" vertical="center"/>
    </xf>
    <xf numFmtId="165" fontId="3" fillId="0" borderId="4" xfId="5" applyNumberFormat="1" applyFont="1" applyFill="1" applyBorder="1" applyAlignment="1">
      <alignment horizontal="center" vertical="center"/>
    </xf>
    <xf numFmtId="0" fontId="1" fillId="0" borderId="4" xfId="5" applyBorder="1" applyAlignment="1">
      <alignment horizontal="center" vertical="center"/>
    </xf>
    <xf numFmtId="0" fontId="1" fillId="0" borderId="26" xfId="5" applyBorder="1" applyAlignment="1">
      <alignment horizontal="center" vertical="center"/>
    </xf>
    <xf numFmtId="165" fontId="3" fillId="0" borderId="19" xfId="5" applyNumberFormat="1" applyFont="1" applyFill="1" applyBorder="1" applyAlignment="1">
      <alignment horizontal="center" vertical="center"/>
    </xf>
    <xf numFmtId="0" fontId="1" fillId="0" borderId="46" xfId="5" applyBorder="1" applyAlignment="1">
      <alignment horizontal="center" vertical="center"/>
    </xf>
    <xf numFmtId="49" fontId="2" fillId="10" borderId="18" xfId="5" applyNumberFormat="1" applyFont="1" applyFill="1" applyBorder="1" applyAlignment="1">
      <alignment horizontal="center" vertical="center"/>
    </xf>
    <xf numFmtId="49" fontId="2" fillId="10" borderId="24" xfId="5" applyNumberFormat="1" applyFont="1" applyFill="1" applyBorder="1" applyAlignment="1">
      <alignment horizontal="center" vertical="center"/>
    </xf>
    <xf numFmtId="49" fontId="2" fillId="0" borderId="18" xfId="5" applyNumberFormat="1" applyFont="1" applyBorder="1" applyAlignment="1">
      <alignment horizontal="center" vertical="center"/>
    </xf>
    <xf numFmtId="49" fontId="2" fillId="0" borderId="24" xfId="5" applyNumberFormat="1" applyFont="1" applyBorder="1" applyAlignment="1">
      <alignment horizontal="center" vertical="center"/>
    </xf>
    <xf numFmtId="49" fontId="2" fillId="2" borderId="33" xfId="5" applyNumberFormat="1" applyFont="1" applyFill="1" applyBorder="1" applyAlignment="1">
      <alignment horizontal="center" vertical="center"/>
    </xf>
    <xf numFmtId="49" fontId="2" fillId="2" borderId="37" xfId="5" applyNumberFormat="1" applyFont="1" applyFill="1" applyBorder="1" applyAlignment="1">
      <alignment horizontal="center" vertical="center"/>
    </xf>
    <xf numFmtId="49" fontId="2" fillId="2" borderId="34" xfId="5" applyNumberFormat="1" applyFont="1" applyFill="1" applyBorder="1" applyAlignment="1">
      <alignment horizontal="center" vertical="center"/>
    </xf>
    <xf numFmtId="49" fontId="2" fillId="10" borderId="26" xfId="5" applyNumberFormat="1" applyFont="1" applyFill="1" applyBorder="1" applyAlignment="1">
      <alignment horizontal="center" vertical="center"/>
    </xf>
    <xf numFmtId="49" fontId="2" fillId="0" borderId="26" xfId="5" applyNumberFormat="1" applyFont="1" applyBorder="1" applyAlignment="1">
      <alignment horizontal="center" vertical="center"/>
    </xf>
    <xf numFmtId="165" fontId="4" fillId="0" borderId="18" xfId="5" applyNumberFormat="1" applyFont="1" applyFill="1" applyBorder="1" applyAlignment="1">
      <alignment horizontal="left" vertical="center" wrapText="1"/>
    </xf>
    <xf numFmtId="165" fontId="4" fillId="0" borderId="26" xfId="5" applyNumberFormat="1" applyFont="1" applyFill="1" applyBorder="1" applyAlignment="1">
      <alignment horizontal="left" vertical="center" wrapText="1"/>
    </xf>
    <xf numFmtId="165" fontId="4" fillId="0" borderId="24" xfId="5" applyNumberFormat="1" applyFont="1" applyFill="1" applyBorder="1" applyAlignment="1">
      <alignment horizontal="left" vertical="center" wrapText="1"/>
    </xf>
    <xf numFmtId="165" fontId="3" fillId="0" borderId="18" xfId="5" applyNumberFormat="1" applyFont="1" applyBorder="1" applyAlignment="1">
      <alignment horizontal="center" vertical="center" wrapText="1"/>
    </xf>
    <xf numFmtId="165" fontId="3" fillId="0" borderId="26" xfId="5" applyNumberFormat="1" applyFont="1" applyBorder="1" applyAlignment="1">
      <alignment horizontal="center" vertical="center" wrapText="1"/>
    </xf>
    <xf numFmtId="165" fontId="3" fillId="0" borderId="24" xfId="5" applyNumberFormat="1" applyFont="1" applyBorder="1" applyAlignment="1">
      <alignment horizontal="center" vertical="center" wrapText="1"/>
    </xf>
    <xf numFmtId="1" fontId="3" fillId="0" borderId="18" xfId="5" applyNumberFormat="1" applyFont="1" applyFill="1" applyBorder="1" applyAlignment="1">
      <alignment horizontal="center" vertical="center" wrapText="1"/>
    </xf>
    <xf numFmtId="1" fontId="3" fillId="0" borderId="26" xfId="5" applyNumberFormat="1" applyFont="1" applyFill="1" applyBorder="1" applyAlignment="1">
      <alignment horizontal="center" vertical="center" wrapText="1"/>
    </xf>
    <xf numFmtId="1" fontId="3" fillId="0" borderId="24" xfId="5" applyNumberFormat="1" applyFont="1" applyFill="1" applyBorder="1" applyAlignment="1">
      <alignment horizontal="center" vertical="center" wrapText="1"/>
    </xf>
    <xf numFmtId="165" fontId="3" fillId="0" borderId="1" xfId="5" applyNumberFormat="1" applyFont="1" applyBorder="1" applyAlignment="1">
      <alignment horizontal="left" vertical="center" wrapText="1"/>
    </xf>
    <xf numFmtId="2" fontId="3" fillId="0" borderId="54" xfId="5" applyNumberFormat="1" applyFont="1" applyBorder="1" applyAlignment="1">
      <alignment horizontal="center" vertical="center" wrapText="1"/>
    </xf>
    <xf numFmtId="2" fontId="3" fillId="0" borderId="16" xfId="5" applyNumberFormat="1" applyFont="1" applyBorder="1" applyAlignment="1">
      <alignment horizontal="center" vertical="center" wrapText="1"/>
    </xf>
    <xf numFmtId="2" fontId="3" fillId="0" borderId="55" xfId="5" applyNumberFormat="1" applyFont="1" applyBorder="1" applyAlignment="1">
      <alignment horizontal="center" vertical="center" wrapText="1"/>
    </xf>
    <xf numFmtId="0" fontId="3" fillId="0" borderId="56" xfId="5" applyFont="1" applyBorder="1" applyAlignment="1">
      <alignment horizontal="center" vertical="center" wrapText="1"/>
    </xf>
    <xf numFmtId="0" fontId="3" fillId="0" borderId="27" xfId="5" applyFont="1" applyBorder="1" applyAlignment="1">
      <alignment horizontal="center" vertical="center" wrapText="1"/>
    </xf>
    <xf numFmtId="0" fontId="3" fillId="0" borderId="36" xfId="5" applyFont="1" applyBorder="1" applyAlignment="1">
      <alignment horizontal="center" vertical="center" wrapText="1"/>
    </xf>
    <xf numFmtId="0" fontId="3" fillId="0" borderId="36" xfId="5" applyFont="1" applyBorder="1" applyAlignment="1">
      <alignment horizontal="center" vertical="center" textRotation="90" wrapText="1"/>
    </xf>
    <xf numFmtId="0" fontId="3" fillId="0" borderId="4" xfId="5" applyFont="1" applyBorder="1" applyAlignment="1">
      <alignment horizontal="center" vertical="center" textRotation="90" wrapText="1"/>
    </xf>
    <xf numFmtId="0" fontId="3" fillId="0" borderId="7" xfId="5" applyFont="1" applyBorder="1" applyAlignment="1">
      <alignment horizontal="center" vertical="center" textRotation="90" wrapText="1"/>
    </xf>
    <xf numFmtId="0" fontId="3" fillId="0" borderId="21" xfId="5" applyFont="1" applyBorder="1" applyAlignment="1">
      <alignment horizontal="center" vertical="center"/>
    </xf>
    <xf numFmtId="0" fontId="3" fillId="0" borderId="51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165" fontId="2" fillId="5" borderId="49" xfId="5" applyNumberFormat="1" applyFont="1" applyFill="1" applyBorder="1" applyAlignment="1">
      <alignment horizontal="left" vertical="center" wrapText="1"/>
    </xf>
    <xf numFmtId="165" fontId="2" fillId="5" borderId="29" xfId="5" applyNumberFormat="1" applyFont="1" applyFill="1" applyBorder="1" applyAlignment="1">
      <alignment horizontal="left" vertical="center" wrapText="1"/>
    </xf>
    <xf numFmtId="165" fontId="2" fillId="5" borderId="39" xfId="5" applyNumberFormat="1" applyFont="1" applyFill="1" applyBorder="1" applyAlignment="1">
      <alignment horizontal="left" vertical="center" wrapText="1"/>
    </xf>
    <xf numFmtId="165" fontId="2" fillId="2" borderId="28" xfId="5" applyNumberFormat="1" applyFont="1" applyFill="1" applyBorder="1" applyAlignment="1">
      <alignment horizontal="left" vertical="center" wrapText="1"/>
    </xf>
    <xf numFmtId="165" fontId="2" fillId="2" borderId="29" xfId="5" applyNumberFormat="1" applyFont="1" applyFill="1" applyBorder="1" applyAlignment="1">
      <alignment horizontal="left" vertical="center" wrapText="1"/>
    </xf>
    <xf numFmtId="165" fontId="2" fillId="2" borderId="39" xfId="5" applyNumberFormat="1" applyFont="1" applyFill="1" applyBorder="1" applyAlignment="1">
      <alignment horizontal="left" vertical="center" wrapText="1"/>
    </xf>
    <xf numFmtId="165" fontId="5" fillId="10" borderId="28" xfId="5" applyNumberFormat="1" applyFont="1" applyFill="1" applyBorder="1" applyAlignment="1">
      <alignment horizontal="left" vertical="center" wrapText="1"/>
    </xf>
    <xf numFmtId="165" fontId="5" fillId="10" borderId="29" xfId="5" applyNumberFormat="1" applyFont="1" applyFill="1" applyBorder="1" applyAlignment="1">
      <alignment horizontal="left" vertical="center" wrapText="1"/>
    </xf>
    <xf numFmtId="165" fontId="5" fillId="10" borderId="30" xfId="5" applyNumberFormat="1" applyFont="1" applyFill="1" applyBorder="1" applyAlignment="1">
      <alignment horizontal="left" vertical="center" wrapText="1"/>
    </xf>
    <xf numFmtId="165" fontId="5" fillId="10" borderId="31" xfId="5" applyNumberFormat="1" applyFont="1" applyFill="1" applyBorder="1" applyAlignment="1">
      <alignment horizontal="left" vertical="center" wrapText="1"/>
    </xf>
    <xf numFmtId="165" fontId="3" fillId="0" borderId="45" xfId="5" applyNumberFormat="1" applyFont="1" applyFill="1" applyBorder="1" applyAlignment="1">
      <alignment horizontal="center" vertical="center"/>
    </xf>
    <xf numFmtId="0" fontId="1" fillId="0" borderId="47" xfId="5" applyFill="1" applyBorder="1" applyAlignment="1">
      <alignment horizontal="center" vertical="center"/>
    </xf>
    <xf numFmtId="165" fontId="2" fillId="10" borderId="11" xfId="5" applyNumberFormat="1" applyFont="1" applyFill="1" applyBorder="1" applyAlignment="1">
      <alignment horizontal="center" vertical="center"/>
    </xf>
    <xf numFmtId="165" fontId="2" fillId="10" borderId="38" xfId="5" applyNumberFormat="1" applyFont="1" applyFill="1" applyBorder="1" applyAlignment="1">
      <alignment horizontal="center" vertical="center"/>
    </xf>
    <xf numFmtId="1" fontId="3" fillId="0" borderId="18" xfId="5" applyNumberFormat="1" applyFont="1" applyBorder="1" applyAlignment="1">
      <alignment horizontal="center" vertical="center" wrapText="1"/>
    </xf>
    <xf numFmtId="1" fontId="3" fillId="0" borderId="26" xfId="5" applyNumberFormat="1" applyFont="1" applyBorder="1" applyAlignment="1">
      <alignment horizontal="center" vertical="center" wrapText="1"/>
    </xf>
    <xf numFmtId="165" fontId="3" fillId="0" borderId="22" xfId="5" applyNumberFormat="1" applyFont="1" applyBorder="1" applyAlignment="1">
      <alignment horizontal="left" vertical="center" wrapText="1"/>
    </xf>
    <xf numFmtId="165" fontId="3" fillId="0" borderId="44" xfId="5" applyNumberFormat="1" applyFont="1" applyBorder="1" applyAlignment="1">
      <alignment horizontal="left" vertical="center" wrapText="1"/>
    </xf>
    <xf numFmtId="165" fontId="4" fillId="0" borderId="1" xfId="5" applyNumberFormat="1" applyFont="1" applyFill="1" applyBorder="1" applyAlignment="1">
      <alignment horizontal="left" vertical="center" wrapText="1"/>
    </xf>
    <xf numFmtId="0" fontId="9" fillId="0" borderId="43" xfId="5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165" fontId="2" fillId="0" borderId="1" xfId="5" applyNumberFormat="1" applyFont="1" applyBorder="1" applyAlignment="1">
      <alignment horizontal="left" vertical="center" wrapText="1"/>
    </xf>
    <xf numFmtId="0" fontId="15" fillId="0" borderId="1" xfId="5" applyFont="1" applyBorder="1" applyAlignment="1">
      <alignment horizontal="left" vertical="center" wrapText="1"/>
    </xf>
    <xf numFmtId="165" fontId="2" fillId="0" borderId="1" xfId="5" applyNumberFormat="1" applyFont="1" applyFill="1" applyBorder="1" applyAlignment="1">
      <alignment horizontal="center" vertical="center"/>
    </xf>
    <xf numFmtId="0" fontId="1" fillId="0" borderId="24" xfId="5" applyBorder="1" applyAlignment="1">
      <alignment horizontal="center" vertical="center"/>
    </xf>
    <xf numFmtId="0" fontId="1" fillId="0" borderId="47" xfId="5" applyBorder="1" applyAlignment="1">
      <alignment horizontal="center" vertical="center"/>
    </xf>
    <xf numFmtId="49" fontId="2" fillId="2" borderId="17" xfId="5" applyNumberFormat="1" applyFont="1" applyFill="1" applyBorder="1" applyAlignment="1">
      <alignment horizontal="center" vertical="center"/>
    </xf>
    <xf numFmtId="49" fontId="2" fillId="10" borderId="1" xfId="5" applyNumberFormat="1" applyFont="1" applyFill="1" applyBorder="1" applyAlignment="1">
      <alignment horizontal="center" vertical="center"/>
    </xf>
    <xf numFmtId="165" fontId="3" fillId="0" borderId="26" xfId="5" applyNumberFormat="1" applyFont="1" applyFill="1" applyBorder="1" applyAlignment="1">
      <alignment horizontal="left" vertical="center" wrapText="1"/>
    </xf>
    <xf numFmtId="165" fontId="3" fillId="0" borderId="24" xfId="5" applyNumberFormat="1" applyFont="1" applyFill="1" applyBorder="1" applyAlignment="1">
      <alignment horizontal="left" vertical="center" wrapText="1"/>
    </xf>
    <xf numFmtId="1" fontId="3" fillId="0" borderId="24" xfId="5" applyNumberFormat="1" applyFont="1" applyBorder="1" applyAlignment="1">
      <alignment horizontal="center" vertical="center" wrapText="1"/>
    </xf>
    <xf numFmtId="165" fontId="3" fillId="0" borderId="56" xfId="5" applyNumberFormat="1" applyFont="1" applyFill="1" applyBorder="1" applyAlignment="1">
      <alignment horizontal="left" vertical="center" wrapText="1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0" borderId="25" xfId="5" applyNumberFormat="1" applyFont="1" applyFill="1" applyBorder="1" applyAlignment="1">
      <alignment horizontal="center" vertical="center"/>
    </xf>
    <xf numFmtId="0" fontId="1" fillId="0" borderId="24" xfId="5" applyFill="1" applyBorder="1" applyAlignment="1">
      <alignment horizontal="center" vertical="center"/>
    </xf>
    <xf numFmtId="165" fontId="3" fillId="0" borderId="18" xfId="5" applyNumberFormat="1" applyFont="1" applyFill="1" applyBorder="1" applyAlignment="1">
      <alignment horizontal="left" vertical="center" wrapText="1"/>
    </xf>
    <xf numFmtId="49" fontId="2" fillId="0" borderId="1" xfId="5" applyNumberFormat="1" applyFont="1" applyBorder="1" applyAlignment="1">
      <alignment horizontal="center" vertical="center"/>
    </xf>
    <xf numFmtId="165" fontId="3" fillId="4" borderId="18" xfId="5" applyNumberFormat="1" applyFont="1" applyFill="1" applyBorder="1" applyAlignment="1">
      <alignment horizontal="center" vertical="center" wrapText="1"/>
    </xf>
    <xf numFmtId="165" fontId="3" fillId="4" borderId="24" xfId="5" applyNumberFormat="1" applyFont="1" applyFill="1" applyBorder="1" applyAlignment="1">
      <alignment horizontal="center" vertical="center" wrapText="1"/>
    </xf>
    <xf numFmtId="165" fontId="3" fillId="0" borderId="1" xfId="5" applyNumberFormat="1" applyFont="1" applyFill="1" applyBorder="1" applyAlignment="1">
      <alignment horizontal="left" vertical="center" wrapText="1"/>
    </xf>
    <xf numFmtId="165" fontId="3" fillId="4" borderId="1" xfId="5" applyNumberFormat="1" applyFont="1" applyFill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0" fontId="1" fillId="0" borderId="11" xfId="5" applyBorder="1" applyAlignment="1">
      <alignment horizontal="center" vertical="center"/>
    </xf>
    <xf numFmtId="165" fontId="3" fillId="0" borderId="46" xfId="5" applyNumberFormat="1" applyFont="1" applyFill="1" applyBorder="1" applyAlignment="1">
      <alignment horizontal="center" vertical="center"/>
    </xf>
    <xf numFmtId="0" fontId="1" fillId="0" borderId="14" xfId="5" applyBorder="1" applyAlignment="1">
      <alignment horizontal="center" vertical="center"/>
    </xf>
    <xf numFmtId="165" fontId="2" fillId="11" borderId="1" xfId="5" applyNumberFormat="1" applyFont="1" applyFill="1" applyBorder="1" applyAlignment="1">
      <alignment horizontal="left" vertical="center"/>
    </xf>
    <xf numFmtId="165" fontId="2" fillId="11" borderId="6" xfId="5" applyNumberFormat="1" applyFont="1" applyFill="1" applyBorder="1" applyAlignment="1">
      <alignment horizontal="left" vertical="center"/>
    </xf>
    <xf numFmtId="165" fontId="2" fillId="11" borderId="15" xfId="5" applyNumberFormat="1" applyFont="1" applyFill="1" applyBorder="1" applyAlignment="1">
      <alignment horizontal="left" vertical="center"/>
    </xf>
    <xf numFmtId="165" fontId="2" fillId="11" borderId="21" xfId="5" applyNumberFormat="1" applyFont="1" applyFill="1" applyBorder="1" applyAlignment="1">
      <alignment horizontal="left" vertical="center"/>
    </xf>
    <xf numFmtId="0" fontId="6" fillId="11" borderId="1" xfId="4" applyFont="1" applyFill="1" applyBorder="1" applyAlignment="1">
      <alignment horizontal="left" vertical="top"/>
    </xf>
    <xf numFmtId="0" fontId="6" fillId="11" borderId="6" xfId="4" applyFont="1" applyFill="1" applyBorder="1" applyAlignment="1">
      <alignment horizontal="left" vertical="top"/>
    </xf>
    <xf numFmtId="165" fontId="2" fillId="7" borderId="49" xfId="5" applyNumberFormat="1" applyFont="1" applyFill="1" applyBorder="1" applyAlignment="1">
      <alignment horizontal="center" vertical="center"/>
    </xf>
    <xf numFmtId="165" fontId="2" fillId="7" borderId="29" xfId="5" applyNumberFormat="1" applyFont="1" applyFill="1" applyBorder="1" applyAlignment="1">
      <alignment horizontal="center" vertical="center"/>
    </xf>
    <xf numFmtId="49" fontId="2" fillId="2" borderId="40" xfId="5" applyNumberFormat="1" applyFont="1" applyFill="1" applyBorder="1" applyAlignment="1">
      <alignment horizontal="center" vertical="center" wrapText="1"/>
    </xf>
    <xf numFmtId="49" fontId="2" fillId="2" borderId="27" xfId="5" applyNumberFormat="1" applyFont="1" applyFill="1" applyBorder="1" applyAlignment="1">
      <alignment horizontal="center" vertical="center" wrapText="1"/>
    </xf>
    <xf numFmtId="49" fontId="2" fillId="2" borderId="17" xfId="5" applyNumberFormat="1" applyFont="1" applyFill="1" applyBorder="1" applyAlignment="1">
      <alignment horizontal="center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49" fontId="2" fillId="2" borderId="33" xfId="5" applyNumberFormat="1" applyFont="1" applyFill="1" applyBorder="1" applyAlignment="1">
      <alignment horizontal="center" vertical="center" wrapText="1"/>
    </xf>
    <xf numFmtId="49" fontId="2" fillId="2" borderId="18" xfId="5" applyNumberFormat="1" applyFont="1" applyFill="1" applyBorder="1" applyAlignment="1">
      <alignment horizontal="center" vertical="center" wrapText="1"/>
    </xf>
    <xf numFmtId="49" fontId="2" fillId="2" borderId="35" xfId="5" applyNumberFormat="1" applyFont="1" applyFill="1" applyBorder="1" applyAlignment="1">
      <alignment horizontal="center" vertical="center" wrapText="1"/>
    </xf>
    <xf numFmtId="49" fontId="2" fillId="2" borderId="5" xfId="5" applyNumberFormat="1" applyFont="1" applyFill="1" applyBorder="1" applyAlignment="1">
      <alignment horizontal="center" vertical="center" wrapText="1"/>
    </xf>
    <xf numFmtId="165" fontId="2" fillId="7" borderId="5" xfId="5" applyNumberFormat="1" applyFont="1" applyFill="1" applyBorder="1" applyAlignment="1">
      <alignment horizontal="center" vertical="center"/>
    </xf>
    <xf numFmtId="165" fontId="2" fillId="7" borderId="48" xfId="5" applyNumberFormat="1" applyFont="1" applyFill="1" applyBorder="1" applyAlignment="1">
      <alignment horizontal="center" vertical="center"/>
    </xf>
    <xf numFmtId="0" fontId="1" fillId="11" borderId="15" xfId="5" applyFill="1" applyBorder="1" applyAlignment="1">
      <alignment horizontal="left" vertical="top"/>
    </xf>
    <xf numFmtId="0" fontId="1" fillId="11" borderId="21" xfId="5" applyFill="1" applyBorder="1" applyAlignment="1">
      <alignment horizontal="left" vertical="top"/>
    </xf>
    <xf numFmtId="165" fontId="2" fillId="11" borderId="27" xfId="5" applyNumberFormat="1" applyFont="1" applyFill="1" applyBorder="1" applyAlignment="1">
      <alignment horizontal="left" vertical="center"/>
    </xf>
    <xf numFmtId="165" fontId="2" fillId="11" borderId="50" xfId="5" applyNumberFormat="1" applyFont="1" applyFill="1" applyBorder="1" applyAlignment="1">
      <alignment horizontal="left" vertical="center"/>
    </xf>
    <xf numFmtId="165" fontId="2" fillId="11" borderId="6" xfId="5" applyNumberFormat="1" applyFont="1" applyFill="1" applyBorder="1" applyAlignment="1">
      <alignment horizontal="left" vertical="center" wrapText="1"/>
    </xf>
    <xf numFmtId="165" fontId="2" fillId="11" borderId="15" xfId="5" applyNumberFormat="1" applyFont="1" applyFill="1" applyBorder="1" applyAlignment="1">
      <alignment horizontal="left" vertical="center" wrapText="1"/>
    </xf>
    <xf numFmtId="0" fontId="1" fillId="10" borderId="11" xfId="5" applyFill="1" applyBorder="1" applyAlignment="1">
      <alignment horizontal="center" vertical="center"/>
    </xf>
    <xf numFmtId="49" fontId="2" fillId="0" borderId="18" xfId="5" applyNumberFormat="1" applyFont="1" applyFill="1" applyBorder="1" applyAlignment="1">
      <alignment horizontal="center" vertical="center"/>
    </xf>
    <xf numFmtId="0" fontId="1" fillId="0" borderId="24" xfId="5" applyFill="1" applyBorder="1" applyAlignment="1">
      <alignment horizontal="left" vertical="center" wrapText="1"/>
    </xf>
    <xf numFmtId="165" fontId="3" fillId="0" borderId="18" xfId="5" applyNumberFormat="1" applyFont="1" applyFill="1" applyBorder="1" applyAlignment="1">
      <alignment horizontal="center" vertical="center" wrapText="1"/>
    </xf>
    <xf numFmtId="0" fontId="9" fillId="0" borderId="24" xfId="5" applyFont="1" applyFill="1" applyBorder="1" applyAlignment="1">
      <alignment horizontal="center" vertical="center" wrapText="1"/>
    </xf>
    <xf numFmtId="0" fontId="1" fillId="0" borderId="24" xfId="5" applyBorder="1" applyAlignment="1">
      <alignment horizontal="center" vertical="center" wrapText="1"/>
    </xf>
    <xf numFmtId="0" fontId="3" fillId="0" borderId="25" xfId="5" applyFont="1" applyBorder="1" applyAlignment="1">
      <alignment horizontal="center" vertical="center"/>
    </xf>
    <xf numFmtId="0" fontId="3" fillId="0" borderId="11" xfId="5" applyFont="1" applyBorder="1" applyAlignment="1">
      <alignment horizontal="center" vertical="center"/>
    </xf>
    <xf numFmtId="0" fontId="3" fillId="0" borderId="45" xfId="5" applyFont="1" applyBorder="1" applyAlignment="1">
      <alignment horizontal="center" vertical="center"/>
    </xf>
    <xf numFmtId="0" fontId="3" fillId="0" borderId="14" xfId="5" applyFont="1" applyBorder="1" applyAlignment="1">
      <alignment horizontal="center" vertical="center"/>
    </xf>
    <xf numFmtId="49" fontId="2" fillId="8" borderId="33" xfId="5" applyNumberFormat="1" applyFont="1" applyFill="1" applyBorder="1" applyAlignment="1">
      <alignment horizontal="center" vertical="center"/>
    </xf>
    <xf numFmtId="0" fontId="1" fillId="8" borderId="10" xfId="5" applyFill="1" applyBorder="1" applyAlignment="1">
      <alignment horizontal="center" vertical="center"/>
    </xf>
    <xf numFmtId="0" fontId="8" fillId="0" borderId="52" xfId="5" applyFont="1" applyBorder="1" applyAlignment="1">
      <alignment horizontal="center" vertical="center" textRotation="90" wrapText="1"/>
    </xf>
    <xf numFmtId="0" fontId="8" fillId="0" borderId="53" xfId="5" applyFont="1" applyBorder="1" applyAlignment="1">
      <alignment horizontal="center" vertical="center" textRotation="90" wrapText="1"/>
    </xf>
    <xf numFmtId="0" fontId="8" fillId="0" borderId="23" xfId="5" applyFont="1" applyBorder="1" applyAlignment="1">
      <alignment horizontal="center" vertical="center" textRotation="90" wrapText="1"/>
    </xf>
    <xf numFmtId="0" fontId="7" fillId="0" borderId="0" xfId="5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4" applyFont="1" applyAlignment="1">
      <alignment horizontal="right" vertical="top" wrapText="1"/>
    </xf>
    <xf numFmtId="165" fontId="2" fillId="6" borderId="49" xfId="5" applyNumberFormat="1" applyFont="1" applyFill="1" applyBorder="1" applyAlignment="1">
      <alignment horizontal="left" vertical="center" wrapText="1"/>
    </xf>
    <xf numFmtId="165" fontId="2" fillId="6" borderId="29" xfId="5" applyNumberFormat="1" applyFont="1" applyFill="1" applyBorder="1" applyAlignment="1">
      <alignment horizontal="left" vertical="center" wrapText="1"/>
    </xf>
    <xf numFmtId="165" fontId="2" fillId="6" borderId="39" xfId="5" applyNumberFormat="1" applyFont="1" applyFill="1" applyBorder="1" applyAlignment="1">
      <alignment horizontal="left" vertical="center" wrapText="1"/>
    </xf>
    <xf numFmtId="0" fontId="3" fillId="0" borderId="32" xfId="5" applyFont="1" applyBorder="1" applyAlignment="1">
      <alignment horizontal="right" vertical="center"/>
    </xf>
    <xf numFmtId="49" fontId="3" fillId="0" borderId="57" xfId="5" applyNumberFormat="1" applyFont="1" applyBorder="1" applyAlignment="1">
      <alignment horizontal="center" vertical="center" textRotation="90" wrapText="1"/>
    </xf>
    <xf numFmtId="49" fontId="3" fillId="0" borderId="37" xfId="5" applyNumberFormat="1" applyFont="1" applyBorder="1" applyAlignment="1">
      <alignment horizontal="center" vertical="center" textRotation="90" wrapText="1"/>
    </xf>
    <xf numFmtId="49" fontId="3" fillId="0" borderId="10" xfId="5" applyNumberFormat="1" applyFont="1" applyBorder="1" applyAlignment="1">
      <alignment horizontal="center" vertical="center" textRotation="90" wrapText="1"/>
    </xf>
    <xf numFmtId="49" fontId="3" fillId="0" borderId="27" xfId="5" applyNumberFormat="1" applyFont="1" applyBorder="1" applyAlignment="1">
      <alignment horizontal="center" vertical="center" textRotation="90" wrapText="1"/>
    </xf>
    <xf numFmtId="49" fontId="3" fillId="0" borderId="1" xfId="5" applyNumberFormat="1" applyFont="1" applyBorder="1" applyAlignment="1">
      <alignment horizontal="center" vertical="center" textRotation="90" wrapText="1"/>
    </xf>
    <xf numFmtId="49" fontId="3" fillId="0" borderId="5" xfId="5" applyNumberFormat="1" applyFont="1" applyBorder="1" applyAlignment="1">
      <alignment horizontal="center" vertical="center" textRotation="90" wrapText="1"/>
    </xf>
    <xf numFmtId="0" fontId="3" fillId="0" borderId="25" xfId="5" applyFont="1" applyBorder="1" applyAlignment="1">
      <alignment horizontal="center" vertical="center" wrapText="1"/>
    </xf>
    <xf numFmtId="0" fontId="3" fillId="0" borderId="26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3" fillId="0" borderId="25" xfId="5" applyFont="1" applyBorder="1" applyAlignment="1">
      <alignment horizontal="center" vertical="center" textRotation="90" wrapText="1"/>
    </xf>
    <xf numFmtId="0" fontId="3" fillId="0" borderId="26" xfId="5" applyFont="1" applyBorder="1" applyAlignment="1">
      <alignment horizontal="center" vertical="center" textRotation="90" wrapText="1"/>
    </xf>
    <xf numFmtId="0" fontId="3" fillId="0" borderId="11" xfId="5" applyFont="1" applyBorder="1" applyAlignment="1">
      <alignment horizontal="center" vertical="center" textRotation="90" wrapText="1"/>
    </xf>
    <xf numFmtId="0" fontId="3" fillId="0" borderId="27" xfId="5" applyFont="1" applyBorder="1" applyAlignment="1">
      <alignment horizontal="center" vertical="center" textRotation="90" wrapText="1"/>
    </xf>
    <xf numFmtId="0" fontId="3" fillId="0" borderId="1" xfId="5" applyFont="1" applyBorder="1" applyAlignment="1">
      <alignment horizontal="center" vertical="center" textRotation="90" wrapText="1"/>
    </xf>
    <xf numFmtId="0" fontId="3" fillId="0" borderId="5" xfId="5" applyFont="1" applyBorder="1" applyAlignment="1">
      <alignment horizontal="center" vertical="center" textRotation="90" wrapText="1"/>
    </xf>
    <xf numFmtId="165" fontId="11" fillId="0" borderId="18" xfId="5" applyNumberFormat="1" applyFont="1" applyFill="1" applyBorder="1" applyAlignment="1">
      <alignment horizontal="left" vertical="center" wrapText="1"/>
    </xf>
    <xf numFmtId="165" fontId="11" fillId="0" borderId="24" xfId="5" applyNumberFormat="1" applyFont="1" applyFill="1" applyBorder="1" applyAlignment="1">
      <alignment horizontal="left" vertical="center" wrapText="1"/>
    </xf>
    <xf numFmtId="165" fontId="11" fillId="0" borderId="18" xfId="5" applyNumberFormat="1" applyFont="1" applyBorder="1" applyAlignment="1">
      <alignment horizontal="center" vertical="center" wrapText="1"/>
    </xf>
    <xf numFmtId="165" fontId="11" fillId="0" borderId="24" xfId="5" applyNumberFormat="1" applyFont="1" applyBorder="1" applyAlignment="1">
      <alignment horizontal="center" vertical="center" wrapText="1"/>
    </xf>
    <xf numFmtId="1" fontId="11" fillId="0" borderId="18" xfId="5" applyNumberFormat="1" applyFont="1" applyBorder="1" applyAlignment="1">
      <alignment horizontal="center" vertical="center" wrapText="1"/>
    </xf>
    <xf numFmtId="1" fontId="11" fillId="0" borderId="24" xfId="5" applyNumberFormat="1" applyFont="1" applyBorder="1" applyAlignment="1">
      <alignment horizontal="center" vertical="center" wrapText="1"/>
    </xf>
    <xf numFmtId="165" fontId="11" fillId="0" borderId="21" xfId="5" applyNumberFormat="1" applyFont="1" applyFill="1" applyBorder="1" applyAlignment="1">
      <alignment horizontal="left" vertical="center" wrapText="1"/>
    </xf>
    <xf numFmtId="165" fontId="11" fillId="0" borderId="18" xfId="5" applyNumberFormat="1" applyFont="1" applyFill="1" applyBorder="1" applyAlignment="1">
      <alignment horizontal="center" vertical="center"/>
    </xf>
    <xf numFmtId="0" fontId="13" fillId="0" borderId="24" xfId="5" applyFont="1" applyBorder="1" applyAlignment="1">
      <alignment horizontal="center" vertical="center"/>
    </xf>
    <xf numFmtId="49" fontId="2" fillId="2" borderId="40" xfId="5" applyNumberFormat="1" applyFont="1" applyFill="1" applyBorder="1" applyAlignment="1">
      <alignment horizontal="center" vertical="center"/>
    </xf>
    <xf numFmtId="1" fontId="3" fillId="0" borderId="27" xfId="5" applyNumberFormat="1" applyFont="1" applyFill="1" applyBorder="1" applyAlignment="1">
      <alignment horizontal="center" vertical="center"/>
    </xf>
    <xf numFmtId="1" fontId="3" fillId="0" borderId="24" xfId="5" applyNumberFormat="1" applyFont="1" applyFill="1" applyBorder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1" fontId="3" fillId="0" borderId="26" xfId="5" applyNumberFormat="1" applyFont="1" applyBorder="1" applyAlignment="1">
      <alignment horizontal="center" vertical="center"/>
    </xf>
    <xf numFmtId="49" fontId="2" fillId="10" borderId="27" xfId="5" applyNumberFormat="1" applyFont="1" applyFill="1" applyBorder="1" applyAlignment="1">
      <alignment horizontal="center" vertical="center"/>
    </xf>
    <xf numFmtId="49" fontId="2" fillId="0" borderId="27" xfId="5" applyNumberFormat="1" applyFont="1" applyBorder="1" applyAlignment="1">
      <alignment horizontal="center" vertical="center"/>
    </xf>
    <xf numFmtId="165" fontId="3" fillId="0" borderId="27" xfId="5" applyNumberFormat="1" applyFont="1" applyFill="1" applyBorder="1" applyAlignment="1">
      <alignment horizontal="left" vertical="center" wrapText="1"/>
    </xf>
    <xf numFmtId="165" fontId="3" fillId="0" borderId="25" xfId="5" applyNumberFormat="1" applyFont="1" applyFill="1" applyBorder="1" applyAlignment="1">
      <alignment horizontal="center" vertical="center" wrapText="1"/>
    </xf>
    <xf numFmtId="165" fontId="3" fillId="0" borderId="26" xfId="5" applyNumberFormat="1" applyFont="1" applyFill="1" applyBorder="1" applyAlignment="1">
      <alignment horizontal="center" vertical="center" wrapText="1"/>
    </xf>
    <xf numFmtId="165" fontId="3" fillId="0" borderId="24" xfId="5" applyNumberFormat="1" applyFont="1" applyFill="1" applyBorder="1" applyAlignment="1">
      <alignment horizontal="center" vertical="center" wrapText="1"/>
    </xf>
    <xf numFmtId="0" fontId="3" fillId="0" borderId="17" xfId="5" applyFont="1" applyBorder="1" applyAlignment="1">
      <alignment horizontal="center" vertical="center" textRotation="90" wrapText="1"/>
    </xf>
    <xf numFmtId="0" fontId="3" fillId="0" borderId="35" xfId="5" applyFont="1" applyBorder="1" applyAlignment="1">
      <alignment horizontal="center" vertical="center" textRotation="90" wrapText="1"/>
    </xf>
    <xf numFmtId="0" fontId="3" fillId="0" borderId="4" xfId="5" applyFont="1" applyFill="1" applyBorder="1" applyAlignment="1">
      <alignment horizontal="center" vertical="center" textRotation="90" wrapText="1"/>
    </xf>
    <xf numFmtId="0" fontId="3" fillId="0" borderId="7" xfId="5" applyFont="1" applyFill="1" applyBorder="1" applyAlignment="1">
      <alignment horizontal="center" vertical="center" textRotation="90" wrapText="1"/>
    </xf>
    <xf numFmtId="0" fontId="1" fillId="0" borderId="1" xfId="5" applyBorder="1" applyAlignment="1">
      <alignment horizontal="left" vertical="center" wrapText="1"/>
    </xf>
    <xf numFmtId="0" fontId="15" fillId="0" borderId="1" xfId="5" applyFont="1" applyBorder="1" applyAlignment="1">
      <alignment horizontal="center" vertical="center"/>
    </xf>
    <xf numFmtId="165" fontId="2" fillId="0" borderId="4" xfId="5" applyNumberFormat="1" applyFont="1" applyFill="1" applyBorder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2" fillId="2" borderId="33" xfId="5" applyNumberFormat="1" applyFont="1" applyFill="1" applyBorder="1" applyAlignment="1">
      <alignment horizontal="center" vertical="center"/>
    </xf>
    <xf numFmtId="0" fontId="1" fillId="0" borderId="34" xfId="5" applyBorder="1" applyAlignment="1">
      <alignment horizontal="center" vertical="center"/>
    </xf>
    <xf numFmtId="0" fontId="1" fillId="10" borderId="24" xfId="5" applyFill="1" applyBorder="1" applyAlignment="1">
      <alignment horizontal="center" vertical="center"/>
    </xf>
    <xf numFmtId="165" fontId="5" fillId="10" borderId="38" xfId="5" applyNumberFormat="1" applyFont="1" applyFill="1" applyBorder="1" applyAlignment="1">
      <alignment horizontal="left" vertical="center" wrapText="1"/>
    </xf>
    <xf numFmtId="165" fontId="5" fillId="10" borderId="32" xfId="5" applyNumberFormat="1" applyFont="1" applyFill="1" applyBorder="1" applyAlignment="1">
      <alignment horizontal="left" vertical="center" wrapText="1"/>
    </xf>
    <xf numFmtId="165" fontId="5" fillId="10" borderId="0" xfId="5" applyNumberFormat="1" applyFont="1" applyFill="1" applyBorder="1" applyAlignment="1">
      <alignment horizontal="left" vertical="center" wrapText="1"/>
    </xf>
    <xf numFmtId="165" fontId="5" fillId="10" borderId="39" xfId="5" applyNumberFormat="1" applyFont="1" applyFill="1" applyBorder="1" applyAlignment="1">
      <alignment horizontal="left" vertical="center" wrapText="1"/>
    </xf>
    <xf numFmtId="165" fontId="12" fillId="10" borderId="11" xfId="5" applyNumberFormat="1" applyFont="1" applyFill="1" applyBorder="1" applyAlignment="1">
      <alignment horizontal="center" vertical="center"/>
    </xf>
    <xf numFmtId="165" fontId="12" fillId="10" borderId="38" xfId="5" applyNumberFormat="1" applyFont="1" applyFill="1" applyBorder="1" applyAlignment="1">
      <alignment horizontal="center" vertical="center"/>
    </xf>
    <xf numFmtId="165" fontId="2" fillId="8" borderId="38" xfId="5" applyNumberFormat="1" applyFont="1" applyFill="1" applyBorder="1" applyAlignment="1">
      <alignment horizontal="center" vertical="center"/>
    </xf>
    <xf numFmtId="165" fontId="2" fillId="8" borderId="32" xfId="5" applyNumberFormat="1" applyFont="1" applyFill="1" applyBorder="1" applyAlignment="1">
      <alignment horizontal="center" vertical="center"/>
    </xf>
    <xf numFmtId="165" fontId="3" fillId="0" borderId="25" xfId="5" applyNumberFormat="1" applyFont="1" applyFill="1" applyBorder="1" applyAlignment="1">
      <alignment horizontal="left" vertical="center" wrapText="1"/>
    </xf>
    <xf numFmtId="0" fontId="1" fillId="0" borderId="24" xfId="5" applyBorder="1" applyAlignment="1">
      <alignment horizontal="left" vertical="center" wrapText="1"/>
    </xf>
    <xf numFmtId="165" fontId="3" fillId="0" borderId="45" xfId="5" applyNumberFormat="1" applyFont="1" applyBorder="1" applyAlignment="1">
      <alignment horizontal="center" vertical="center"/>
    </xf>
    <xf numFmtId="49" fontId="2" fillId="10" borderId="28" xfId="5" applyNumberFormat="1" applyFont="1" applyFill="1" applyBorder="1" applyAlignment="1">
      <alignment horizontal="center" vertical="center"/>
    </xf>
    <xf numFmtId="49" fontId="2" fillId="10" borderId="29" xfId="5" applyNumberFormat="1" applyFont="1" applyFill="1" applyBorder="1" applyAlignment="1">
      <alignment horizontal="center" vertical="center"/>
    </xf>
    <xf numFmtId="49" fontId="2" fillId="10" borderId="32" xfId="5" applyNumberFormat="1" applyFont="1" applyFill="1" applyBorder="1" applyAlignment="1">
      <alignment horizontal="center" vertical="center"/>
    </xf>
    <xf numFmtId="49" fontId="5" fillId="10" borderId="38" xfId="5" applyNumberFormat="1" applyFont="1" applyFill="1" applyBorder="1" applyAlignment="1">
      <alignment horizontal="left" vertical="center"/>
    </xf>
    <xf numFmtId="49" fontId="5" fillId="10" borderId="32" xfId="5" applyNumberFormat="1" applyFont="1" applyFill="1" applyBorder="1" applyAlignment="1">
      <alignment horizontal="left" vertical="center"/>
    </xf>
    <xf numFmtId="49" fontId="5" fillId="10" borderId="0" xfId="5" applyNumberFormat="1" applyFont="1" applyFill="1" applyBorder="1" applyAlignment="1">
      <alignment horizontal="left" vertical="center"/>
    </xf>
    <xf numFmtId="49" fontId="5" fillId="10" borderId="41" xfId="5" applyNumberFormat="1" applyFont="1" applyFill="1" applyBorder="1" applyAlignment="1">
      <alignment horizontal="left" vertical="center"/>
    </xf>
    <xf numFmtId="165" fontId="3" fillId="0" borderId="42" xfId="5" applyNumberFormat="1" applyFont="1" applyFill="1" applyBorder="1" applyAlignment="1">
      <alignment horizontal="left" vertical="center" wrapText="1"/>
    </xf>
    <xf numFmtId="165" fontId="3" fillId="0" borderId="43" xfId="5" applyNumberFormat="1" applyFont="1" applyFill="1" applyBorder="1" applyAlignment="1">
      <alignment horizontal="left" vertical="center" wrapText="1"/>
    </xf>
    <xf numFmtId="165" fontId="3" fillId="0" borderId="44" xfId="5" applyNumberFormat="1" applyFont="1" applyFill="1" applyBorder="1" applyAlignment="1">
      <alignment horizontal="left" vertical="center" wrapText="1"/>
    </xf>
  </cellXfs>
  <cellStyles count="9">
    <cellStyle name="Įprastas" xfId="0" builtinId="0"/>
    <cellStyle name="Įprastas 2" xfId="1"/>
    <cellStyle name="Įprastas 3" xfId="7"/>
    <cellStyle name="Įprastas_Lapas1" xfId="5"/>
    <cellStyle name="Kablelis 2" xfId="3"/>
    <cellStyle name="Kablelis 3" xfId="2"/>
    <cellStyle name="Kablelis_Lapas1" xfId="6"/>
    <cellStyle name="Normal_3_5 Programos 1 lentele" xfId="8"/>
    <cellStyle name="Normal_Sheet1" xfId="4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"/>
  <sheetViews>
    <sheetView tabSelected="1" topLeftCell="A82" workbookViewId="0">
      <selection activeCell="P2" sqref="P2"/>
    </sheetView>
  </sheetViews>
  <sheetFormatPr defaultRowHeight="15" x14ac:dyDescent="0.25"/>
  <cols>
    <col min="1" max="1" width="4.85546875" customWidth="1"/>
    <col min="2" max="2" width="3.7109375" customWidth="1"/>
    <col min="3" max="3" width="4.28515625" customWidth="1"/>
    <col min="4" max="4" width="18" customWidth="1"/>
    <col min="5" max="5" width="6.85546875" customWidth="1"/>
    <col min="6" max="6" width="5.42578125" customWidth="1"/>
    <col min="8" max="8" width="8" customWidth="1"/>
    <col min="9" max="9" width="6.42578125" customWidth="1"/>
    <col min="10" max="10" width="6.85546875" customWidth="1"/>
    <col min="11" max="11" width="6.5703125" customWidth="1"/>
    <col min="12" max="12" width="6.85546875" customWidth="1"/>
    <col min="13" max="14" width="7" customWidth="1"/>
    <col min="15" max="15" width="8.42578125" customWidth="1"/>
    <col min="16" max="16" width="10.140625" customWidth="1"/>
    <col min="17" max="17" width="5.85546875" customWidth="1"/>
    <col min="18" max="18" width="7.7109375" customWidth="1"/>
    <col min="19" max="19" width="10.28515625" customWidth="1"/>
    <col min="20" max="20" width="7" customWidth="1"/>
    <col min="21" max="21" width="7.28515625" customWidth="1"/>
    <col min="22" max="22" width="23.7109375" customWidth="1"/>
    <col min="23" max="23" width="7.85546875" customWidth="1"/>
    <col min="24" max="24" width="6.42578125" customWidth="1"/>
    <col min="25" max="25" width="7.42578125" customWidth="1"/>
  </cols>
  <sheetData>
    <row r="1" spans="1:27" ht="6.75" customHeight="1" x14ac:dyDescent="0.25"/>
    <row r="2" spans="1:27" ht="48.75" customHeight="1" x14ac:dyDescent="0.25">
      <c r="V2" s="95" t="s">
        <v>157</v>
      </c>
      <c r="W2" s="95"/>
      <c r="X2" s="95"/>
      <c r="Y2" s="95"/>
      <c r="Z2" s="95"/>
      <c r="AA2" s="95"/>
    </row>
    <row r="3" spans="1:27" x14ac:dyDescent="0.25">
      <c r="A3" s="222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</row>
    <row r="4" spans="1:27" x14ac:dyDescent="0.25">
      <c r="A4" s="224" t="s">
        <v>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</row>
    <row r="5" spans="1:27" x14ac:dyDescent="0.25">
      <c r="A5" s="224" t="s">
        <v>159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</row>
    <row r="6" spans="1:27" x14ac:dyDescent="0.25">
      <c r="A6" s="226" t="s">
        <v>158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</row>
    <row r="7" spans="1:27" ht="15.75" thickBot="1" x14ac:dyDescent="0.3">
      <c r="A7" s="230" t="s">
        <v>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</row>
    <row r="8" spans="1:27" x14ac:dyDescent="0.25">
      <c r="A8" s="231" t="s">
        <v>3</v>
      </c>
      <c r="B8" s="234" t="s">
        <v>4</v>
      </c>
      <c r="C8" s="234" t="s">
        <v>5</v>
      </c>
      <c r="D8" s="237" t="s">
        <v>6</v>
      </c>
      <c r="E8" s="240" t="s">
        <v>7</v>
      </c>
      <c r="F8" s="243" t="s">
        <v>8</v>
      </c>
      <c r="G8" s="131" t="s">
        <v>9</v>
      </c>
      <c r="H8" s="125" t="s">
        <v>150</v>
      </c>
      <c r="I8" s="126"/>
      <c r="J8" s="126"/>
      <c r="K8" s="127"/>
      <c r="L8" s="125" t="s">
        <v>151</v>
      </c>
      <c r="M8" s="126"/>
      <c r="N8" s="126"/>
      <c r="O8" s="127"/>
      <c r="P8" s="125" t="s">
        <v>152</v>
      </c>
      <c r="Q8" s="126"/>
      <c r="R8" s="126"/>
      <c r="S8" s="127"/>
      <c r="T8" s="219" t="s">
        <v>153</v>
      </c>
      <c r="U8" s="219" t="s">
        <v>154</v>
      </c>
      <c r="V8" s="128" t="s">
        <v>10</v>
      </c>
      <c r="W8" s="129"/>
      <c r="X8" s="129"/>
      <c r="Y8" s="130"/>
    </row>
    <row r="9" spans="1:27" x14ac:dyDescent="0.25">
      <c r="A9" s="232"/>
      <c r="B9" s="235"/>
      <c r="C9" s="235"/>
      <c r="D9" s="238"/>
      <c r="E9" s="241"/>
      <c r="F9" s="244"/>
      <c r="G9" s="132"/>
      <c r="H9" s="266" t="s">
        <v>11</v>
      </c>
      <c r="I9" s="136" t="s">
        <v>12</v>
      </c>
      <c r="J9" s="136"/>
      <c r="K9" s="268" t="s">
        <v>13</v>
      </c>
      <c r="L9" s="266" t="s">
        <v>11</v>
      </c>
      <c r="M9" s="136" t="s">
        <v>12</v>
      </c>
      <c r="N9" s="136"/>
      <c r="O9" s="268" t="s">
        <v>13</v>
      </c>
      <c r="P9" s="266" t="s">
        <v>11</v>
      </c>
      <c r="Q9" s="136" t="s">
        <v>12</v>
      </c>
      <c r="R9" s="136"/>
      <c r="S9" s="268" t="s">
        <v>13</v>
      </c>
      <c r="T9" s="220"/>
      <c r="U9" s="220"/>
      <c r="V9" s="134" t="s">
        <v>14</v>
      </c>
      <c r="W9" s="136" t="s">
        <v>15</v>
      </c>
      <c r="X9" s="136"/>
      <c r="Y9" s="137"/>
    </row>
    <row r="10" spans="1:27" ht="65.25" thickBot="1" x14ac:dyDescent="0.3">
      <c r="A10" s="233"/>
      <c r="B10" s="236"/>
      <c r="C10" s="236"/>
      <c r="D10" s="239"/>
      <c r="E10" s="242"/>
      <c r="F10" s="245"/>
      <c r="G10" s="133"/>
      <c r="H10" s="267"/>
      <c r="I10" s="87" t="s">
        <v>11</v>
      </c>
      <c r="J10" s="2" t="s">
        <v>16</v>
      </c>
      <c r="K10" s="269"/>
      <c r="L10" s="267"/>
      <c r="M10" s="87" t="s">
        <v>11</v>
      </c>
      <c r="N10" s="2" t="s">
        <v>16</v>
      </c>
      <c r="O10" s="269"/>
      <c r="P10" s="267"/>
      <c r="Q10" s="87" t="s">
        <v>11</v>
      </c>
      <c r="R10" s="2" t="s">
        <v>16</v>
      </c>
      <c r="S10" s="269"/>
      <c r="T10" s="221"/>
      <c r="U10" s="220"/>
      <c r="V10" s="135"/>
      <c r="W10" s="3" t="s">
        <v>17</v>
      </c>
      <c r="X10" s="3" t="s">
        <v>18</v>
      </c>
      <c r="Y10" s="4" t="s">
        <v>156</v>
      </c>
    </row>
    <row r="11" spans="1:27" ht="15.75" thickBot="1" x14ac:dyDescent="0.3">
      <c r="A11" s="227" t="s">
        <v>19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9"/>
    </row>
    <row r="12" spans="1:27" ht="15.75" thickBot="1" x14ac:dyDescent="0.3">
      <c r="A12" s="138" t="s">
        <v>20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40"/>
    </row>
    <row r="13" spans="1:27" ht="15.75" thickBot="1" x14ac:dyDescent="0.3">
      <c r="A13" s="5" t="s">
        <v>21</v>
      </c>
      <c r="B13" s="141" t="s">
        <v>22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3"/>
    </row>
    <row r="14" spans="1:27" ht="15.75" thickBot="1" x14ac:dyDescent="0.3">
      <c r="A14" s="6" t="s">
        <v>21</v>
      </c>
      <c r="B14" s="64" t="s">
        <v>21</v>
      </c>
      <c r="C14" s="144" t="s">
        <v>23</v>
      </c>
      <c r="D14" s="145"/>
      <c r="E14" s="145"/>
      <c r="F14" s="145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7"/>
    </row>
    <row r="15" spans="1:27" x14ac:dyDescent="0.25">
      <c r="A15" s="111" t="s">
        <v>21</v>
      </c>
      <c r="B15" s="113" t="s">
        <v>21</v>
      </c>
      <c r="C15" s="114" t="s">
        <v>21</v>
      </c>
      <c r="D15" s="116" t="s">
        <v>24</v>
      </c>
      <c r="E15" s="119" t="s">
        <v>25</v>
      </c>
      <c r="F15" s="153">
        <v>1</v>
      </c>
      <c r="G15" s="83" t="s">
        <v>26</v>
      </c>
      <c r="H15" s="7">
        <v>143.29</v>
      </c>
      <c r="I15" s="7">
        <v>143.29</v>
      </c>
      <c r="J15" s="7">
        <v>64.103999999999999</v>
      </c>
      <c r="K15" s="7"/>
      <c r="L15" s="7">
        <v>194.76</v>
      </c>
      <c r="M15" s="7">
        <v>194.76</v>
      </c>
      <c r="N15" s="8">
        <v>85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170</v>
      </c>
      <c r="U15" s="7">
        <v>170</v>
      </c>
      <c r="V15" s="124" t="s">
        <v>27</v>
      </c>
      <c r="W15" s="96">
        <v>10</v>
      </c>
      <c r="X15" s="99">
        <v>10</v>
      </c>
      <c r="Y15" s="101">
        <v>10</v>
      </c>
    </row>
    <row r="16" spans="1:27" x14ac:dyDescent="0.25">
      <c r="A16" s="112"/>
      <c r="B16" s="107"/>
      <c r="C16" s="109"/>
      <c r="D16" s="117"/>
      <c r="E16" s="120"/>
      <c r="F16" s="168"/>
      <c r="G16" s="9" t="s">
        <v>28</v>
      </c>
      <c r="H16" s="10">
        <f>H15</f>
        <v>143.29</v>
      </c>
      <c r="I16" s="10">
        <f t="shared" ref="I16:U16" si="0">I15</f>
        <v>143.29</v>
      </c>
      <c r="J16" s="10">
        <f t="shared" si="0"/>
        <v>64.103999999999999</v>
      </c>
      <c r="K16" s="10">
        <f t="shared" si="0"/>
        <v>0</v>
      </c>
      <c r="L16" s="56">
        <f t="shared" si="0"/>
        <v>194.76</v>
      </c>
      <c r="M16" s="56">
        <f t="shared" si="0"/>
        <v>194.76</v>
      </c>
      <c r="N16" s="56">
        <f t="shared" si="0"/>
        <v>85</v>
      </c>
      <c r="O16" s="56">
        <f t="shared" si="0"/>
        <v>0</v>
      </c>
      <c r="P16" s="56">
        <f t="shared" si="0"/>
        <v>0</v>
      </c>
      <c r="Q16" s="10">
        <f t="shared" si="0"/>
        <v>0</v>
      </c>
      <c r="R16" s="10">
        <f t="shared" si="0"/>
        <v>0</v>
      </c>
      <c r="S16" s="10">
        <f t="shared" si="0"/>
        <v>0</v>
      </c>
      <c r="T16" s="10">
        <f t="shared" si="0"/>
        <v>170</v>
      </c>
      <c r="U16" s="10">
        <f t="shared" si="0"/>
        <v>170</v>
      </c>
      <c r="V16" s="124"/>
      <c r="W16" s="98"/>
      <c r="X16" s="100"/>
      <c r="Y16" s="102"/>
    </row>
    <row r="17" spans="1:25" x14ac:dyDescent="0.25">
      <c r="A17" s="110" t="s">
        <v>21</v>
      </c>
      <c r="B17" s="106" t="s">
        <v>21</v>
      </c>
      <c r="C17" s="108" t="s">
        <v>29</v>
      </c>
      <c r="D17" s="173" t="s">
        <v>30</v>
      </c>
      <c r="E17" s="118" t="s">
        <v>31</v>
      </c>
      <c r="F17" s="121">
        <v>1</v>
      </c>
      <c r="G17" s="11" t="s">
        <v>26</v>
      </c>
      <c r="H17" s="7">
        <v>1648.56</v>
      </c>
      <c r="I17" s="7">
        <v>1609.06</v>
      </c>
      <c r="J17" s="8">
        <v>1019.759</v>
      </c>
      <c r="K17" s="7">
        <v>39.5</v>
      </c>
      <c r="L17" s="7">
        <v>2011</v>
      </c>
      <c r="M17" s="7">
        <v>2011</v>
      </c>
      <c r="N17" s="8">
        <v>179.1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7">
        <v>2020</v>
      </c>
      <c r="U17" s="7">
        <v>2035</v>
      </c>
      <c r="V17" s="124" t="s">
        <v>32</v>
      </c>
      <c r="W17" s="96">
        <v>7</v>
      </c>
      <c r="X17" s="99">
        <v>6</v>
      </c>
      <c r="Y17" s="101">
        <v>5</v>
      </c>
    </row>
    <row r="18" spans="1:25" x14ac:dyDescent="0.25">
      <c r="A18" s="111"/>
      <c r="B18" s="113"/>
      <c r="C18" s="114"/>
      <c r="D18" s="166"/>
      <c r="E18" s="119"/>
      <c r="F18" s="122"/>
      <c r="G18" s="13" t="s">
        <v>33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70"/>
      <c r="W18" s="97"/>
      <c r="X18" s="100"/>
      <c r="Y18" s="102"/>
    </row>
    <row r="19" spans="1:25" x14ac:dyDescent="0.25">
      <c r="A19" s="111"/>
      <c r="B19" s="113"/>
      <c r="C19" s="114"/>
      <c r="D19" s="166"/>
      <c r="E19" s="119"/>
      <c r="F19" s="122"/>
      <c r="G19" s="13" t="s">
        <v>34</v>
      </c>
      <c r="H19" s="7">
        <v>23.006</v>
      </c>
      <c r="I19" s="7">
        <v>23.006</v>
      </c>
      <c r="J19" s="7">
        <v>0</v>
      </c>
      <c r="K19" s="7">
        <v>0</v>
      </c>
      <c r="L19" s="7">
        <v>27</v>
      </c>
      <c r="M19" s="7">
        <v>27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29</v>
      </c>
      <c r="U19" s="7">
        <v>31</v>
      </c>
      <c r="V19" s="270"/>
      <c r="W19" s="97"/>
      <c r="X19" s="100"/>
      <c r="Y19" s="102"/>
    </row>
    <row r="20" spans="1:25" x14ac:dyDescent="0.25">
      <c r="A20" s="111"/>
      <c r="B20" s="113"/>
      <c r="C20" s="114"/>
      <c r="D20" s="166"/>
      <c r="E20" s="119"/>
      <c r="F20" s="122"/>
      <c r="G20" s="13" t="s">
        <v>35</v>
      </c>
      <c r="H20" s="7">
        <v>18.86</v>
      </c>
      <c r="I20" s="7">
        <v>18.86</v>
      </c>
      <c r="J20" s="7">
        <v>0</v>
      </c>
      <c r="K20" s="7">
        <v>0</v>
      </c>
      <c r="L20" s="7">
        <v>28.9</v>
      </c>
      <c r="M20" s="7">
        <v>28.9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70"/>
      <c r="W20" s="97"/>
      <c r="X20" s="100"/>
      <c r="Y20" s="102"/>
    </row>
    <row r="21" spans="1:25" x14ac:dyDescent="0.25">
      <c r="A21" s="112"/>
      <c r="B21" s="107"/>
      <c r="C21" s="109"/>
      <c r="D21" s="167"/>
      <c r="E21" s="120"/>
      <c r="F21" s="123"/>
      <c r="G21" s="9" t="s">
        <v>28</v>
      </c>
      <c r="H21" s="10">
        <f>H17+H19+H20</f>
        <v>1690.4259999999999</v>
      </c>
      <c r="I21" s="10">
        <f t="shared" ref="I21:U21" si="1">I17+I19+I20</f>
        <v>1650.9259999999999</v>
      </c>
      <c r="J21" s="10">
        <f t="shared" si="1"/>
        <v>1019.759</v>
      </c>
      <c r="K21" s="56">
        <f t="shared" si="1"/>
        <v>39.5</v>
      </c>
      <c r="L21" s="56">
        <f t="shared" si="1"/>
        <v>2066.9</v>
      </c>
      <c r="M21" s="56">
        <f t="shared" si="1"/>
        <v>2066.9</v>
      </c>
      <c r="N21" s="56">
        <f t="shared" si="1"/>
        <v>179.1</v>
      </c>
      <c r="O21" s="56">
        <f t="shared" si="1"/>
        <v>0</v>
      </c>
      <c r="P21" s="56">
        <f t="shared" si="1"/>
        <v>0</v>
      </c>
      <c r="Q21" s="10">
        <f t="shared" si="1"/>
        <v>0</v>
      </c>
      <c r="R21" s="10">
        <f t="shared" si="1"/>
        <v>0</v>
      </c>
      <c r="S21" s="10">
        <f t="shared" si="1"/>
        <v>0</v>
      </c>
      <c r="T21" s="10">
        <f t="shared" si="1"/>
        <v>2049</v>
      </c>
      <c r="U21" s="10">
        <f t="shared" si="1"/>
        <v>2066</v>
      </c>
      <c r="V21" s="270"/>
      <c r="W21" s="98"/>
      <c r="X21" s="100"/>
      <c r="Y21" s="102"/>
    </row>
    <row r="22" spans="1:25" x14ac:dyDescent="0.25">
      <c r="A22" s="164" t="s">
        <v>21</v>
      </c>
      <c r="B22" s="106" t="s">
        <v>21</v>
      </c>
      <c r="C22" s="108" t="s">
        <v>36</v>
      </c>
      <c r="D22" s="115" t="s">
        <v>37</v>
      </c>
      <c r="E22" s="118" t="s">
        <v>38</v>
      </c>
      <c r="F22" s="152">
        <v>1</v>
      </c>
      <c r="G22" s="83" t="s">
        <v>26</v>
      </c>
      <c r="H22" s="7">
        <v>38.804000000000002</v>
      </c>
      <c r="I22" s="7">
        <v>38.804000000000002</v>
      </c>
      <c r="J22" s="8">
        <v>28.727</v>
      </c>
      <c r="K22" s="7">
        <v>0</v>
      </c>
      <c r="L22" s="7">
        <v>59.8</v>
      </c>
      <c r="M22" s="7">
        <v>59.8</v>
      </c>
      <c r="N22" s="8">
        <v>57.1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7">
        <v>65</v>
      </c>
      <c r="U22" s="7">
        <v>70</v>
      </c>
      <c r="V22" s="124" t="s">
        <v>39</v>
      </c>
      <c r="W22" s="96">
        <v>10</v>
      </c>
      <c r="X22" s="99">
        <v>10</v>
      </c>
      <c r="Y22" s="101">
        <v>10</v>
      </c>
    </row>
    <row r="23" spans="1:25" x14ac:dyDescent="0.25">
      <c r="A23" s="110"/>
      <c r="B23" s="113"/>
      <c r="C23" s="114"/>
      <c r="D23" s="116"/>
      <c r="E23" s="119"/>
      <c r="F23" s="153"/>
      <c r="G23" s="9" t="s">
        <v>28</v>
      </c>
      <c r="H23" s="10">
        <f>H22</f>
        <v>38.804000000000002</v>
      </c>
      <c r="I23" s="10">
        <f t="shared" ref="I23:U23" si="2">I22</f>
        <v>38.804000000000002</v>
      </c>
      <c r="J23" s="10">
        <f t="shared" si="2"/>
        <v>28.727</v>
      </c>
      <c r="K23" s="10">
        <f t="shared" si="2"/>
        <v>0</v>
      </c>
      <c r="L23" s="56">
        <f t="shared" si="2"/>
        <v>59.8</v>
      </c>
      <c r="M23" s="56">
        <f t="shared" si="2"/>
        <v>59.8</v>
      </c>
      <c r="N23" s="56">
        <f t="shared" si="2"/>
        <v>57.1</v>
      </c>
      <c r="O23" s="56">
        <f t="shared" si="2"/>
        <v>0</v>
      </c>
      <c r="P23" s="10">
        <f t="shared" si="2"/>
        <v>0</v>
      </c>
      <c r="Q23" s="10">
        <f t="shared" si="2"/>
        <v>0</v>
      </c>
      <c r="R23" s="10">
        <f t="shared" si="2"/>
        <v>0</v>
      </c>
      <c r="S23" s="10">
        <f t="shared" si="2"/>
        <v>0</v>
      </c>
      <c r="T23" s="10">
        <f t="shared" si="2"/>
        <v>65</v>
      </c>
      <c r="U23" s="10">
        <f t="shared" si="2"/>
        <v>70</v>
      </c>
      <c r="V23" s="124"/>
      <c r="W23" s="98"/>
      <c r="X23" s="100"/>
      <c r="Y23" s="102"/>
    </row>
    <row r="24" spans="1:25" x14ac:dyDescent="0.25">
      <c r="A24" s="110" t="s">
        <v>21</v>
      </c>
      <c r="B24" s="106" t="s">
        <v>21</v>
      </c>
      <c r="C24" s="108" t="s">
        <v>40</v>
      </c>
      <c r="D24" s="115" t="s">
        <v>41</v>
      </c>
      <c r="E24" s="118" t="s">
        <v>42</v>
      </c>
      <c r="F24" s="121" t="s">
        <v>43</v>
      </c>
      <c r="G24" s="14" t="s">
        <v>26</v>
      </c>
      <c r="H24" s="1">
        <v>664.755</v>
      </c>
      <c r="I24" s="1">
        <v>664.755</v>
      </c>
      <c r="J24" s="1">
        <v>454.99099999999999</v>
      </c>
      <c r="K24" s="1">
        <v>0</v>
      </c>
      <c r="L24" s="12">
        <v>730</v>
      </c>
      <c r="M24" s="12">
        <v>730</v>
      </c>
      <c r="N24" s="12">
        <v>590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750</v>
      </c>
      <c r="U24" s="12">
        <v>780</v>
      </c>
      <c r="V24" s="124" t="s">
        <v>44</v>
      </c>
      <c r="W24" s="96">
        <v>87.46</v>
      </c>
      <c r="X24" s="99">
        <v>85</v>
      </c>
      <c r="Y24" s="101">
        <v>85</v>
      </c>
    </row>
    <row r="25" spans="1:25" x14ac:dyDescent="0.25">
      <c r="A25" s="111"/>
      <c r="B25" s="113"/>
      <c r="C25" s="114"/>
      <c r="D25" s="116"/>
      <c r="E25" s="119"/>
      <c r="F25" s="122"/>
      <c r="G25" s="14" t="s">
        <v>34</v>
      </c>
      <c r="H25" s="1">
        <v>11.13</v>
      </c>
      <c r="I25" s="1">
        <v>10.11965</v>
      </c>
      <c r="J25" s="1">
        <v>0</v>
      </c>
      <c r="K25" s="1">
        <v>1.0103500000000001</v>
      </c>
      <c r="L25" s="12">
        <v>9</v>
      </c>
      <c r="M25" s="12">
        <v>9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12</v>
      </c>
      <c r="U25" s="12">
        <v>14</v>
      </c>
      <c r="V25" s="124"/>
      <c r="W25" s="97"/>
      <c r="X25" s="100"/>
      <c r="Y25" s="102"/>
    </row>
    <row r="26" spans="1:25" x14ac:dyDescent="0.25">
      <c r="A26" s="111"/>
      <c r="B26" s="113"/>
      <c r="C26" s="114"/>
      <c r="D26" s="116"/>
      <c r="E26" s="119"/>
      <c r="F26" s="122"/>
      <c r="G26" s="14" t="s">
        <v>35</v>
      </c>
      <c r="H26" s="1">
        <v>3.2970000000000002</v>
      </c>
      <c r="I26" s="1">
        <v>3.2970000000000002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24"/>
      <c r="W26" s="97"/>
      <c r="X26" s="100"/>
      <c r="Y26" s="102"/>
    </row>
    <row r="27" spans="1:25" x14ac:dyDescent="0.25">
      <c r="A27" s="112"/>
      <c r="B27" s="107"/>
      <c r="C27" s="109"/>
      <c r="D27" s="117"/>
      <c r="E27" s="120"/>
      <c r="F27" s="123"/>
      <c r="G27" s="9" t="s">
        <v>28</v>
      </c>
      <c r="H27" s="10">
        <f>H24+H25+H26</f>
        <v>679.18200000000002</v>
      </c>
      <c r="I27" s="10">
        <f t="shared" ref="I27:U27" si="3">I24+I25+I26</f>
        <v>678.17165</v>
      </c>
      <c r="J27" s="10">
        <f t="shared" si="3"/>
        <v>454.99099999999999</v>
      </c>
      <c r="K27" s="10">
        <f t="shared" si="3"/>
        <v>1.0103500000000001</v>
      </c>
      <c r="L27" s="10">
        <f t="shared" si="3"/>
        <v>739</v>
      </c>
      <c r="M27" s="56">
        <f t="shared" si="3"/>
        <v>739</v>
      </c>
      <c r="N27" s="56">
        <f t="shared" si="3"/>
        <v>590</v>
      </c>
      <c r="O27" s="56">
        <f t="shared" si="3"/>
        <v>0</v>
      </c>
      <c r="P27" s="10">
        <f t="shared" si="3"/>
        <v>0</v>
      </c>
      <c r="Q27" s="10">
        <f t="shared" si="3"/>
        <v>0</v>
      </c>
      <c r="R27" s="10">
        <f t="shared" si="3"/>
        <v>0</v>
      </c>
      <c r="S27" s="10">
        <f t="shared" si="3"/>
        <v>0</v>
      </c>
      <c r="T27" s="10">
        <f t="shared" si="3"/>
        <v>762</v>
      </c>
      <c r="U27" s="10">
        <f t="shared" si="3"/>
        <v>794</v>
      </c>
      <c r="V27" s="124"/>
      <c r="W27" s="98"/>
      <c r="X27" s="100"/>
      <c r="Y27" s="102"/>
    </row>
    <row r="28" spans="1:25" x14ac:dyDescent="0.25">
      <c r="A28" s="110" t="s">
        <v>21</v>
      </c>
      <c r="B28" s="106" t="s">
        <v>21</v>
      </c>
      <c r="C28" s="108" t="s">
        <v>45</v>
      </c>
      <c r="D28" s="115" t="s">
        <v>46</v>
      </c>
      <c r="E28" s="118" t="s">
        <v>47</v>
      </c>
      <c r="F28" s="152">
        <v>1</v>
      </c>
      <c r="G28" s="14" t="s">
        <v>26</v>
      </c>
      <c r="H28" s="1">
        <v>1</v>
      </c>
      <c r="I28" s="1">
        <v>1</v>
      </c>
      <c r="J28" s="1">
        <v>0</v>
      </c>
      <c r="K28" s="1">
        <v>0</v>
      </c>
      <c r="L28" s="12">
        <v>1</v>
      </c>
      <c r="M28" s="12">
        <v>1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5">
        <v>1</v>
      </c>
      <c r="U28" s="12">
        <v>1</v>
      </c>
      <c r="V28" s="154" t="s">
        <v>48</v>
      </c>
      <c r="W28" s="96">
        <v>90</v>
      </c>
      <c r="X28" s="96">
        <v>90</v>
      </c>
      <c r="Y28" s="104">
        <v>90</v>
      </c>
    </row>
    <row r="29" spans="1:25" x14ac:dyDescent="0.25">
      <c r="A29" s="111"/>
      <c r="B29" s="113"/>
      <c r="C29" s="114"/>
      <c r="D29" s="116"/>
      <c r="E29" s="119"/>
      <c r="F29" s="153"/>
      <c r="G29" s="9" t="s">
        <v>28</v>
      </c>
      <c r="H29" s="10">
        <f>H28</f>
        <v>1</v>
      </c>
      <c r="I29" s="10">
        <f t="shared" ref="I29:U29" si="4">I28</f>
        <v>1</v>
      </c>
      <c r="J29" s="10">
        <f t="shared" si="4"/>
        <v>0</v>
      </c>
      <c r="K29" s="10">
        <f t="shared" si="4"/>
        <v>0</v>
      </c>
      <c r="L29" s="56">
        <f t="shared" si="4"/>
        <v>1</v>
      </c>
      <c r="M29" s="56">
        <f t="shared" si="4"/>
        <v>1</v>
      </c>
      <c r="N29" s="56">
        <f t="shared" si="4"/>
        <v>0</v>
      </c>
      <c r="O29" s="56">
        <f t="shared" si="4"/>
        <v>0</v>
      </c>
      <c r="P29" s="56">
        <f t="shared" si="4"/>
        <v>0</v>
      </c>
      <c r="Q29" s="10">
        <f t="shared" si="4"/>
        <v>0</v>
      </c>
      <c r="R29" s="10">
        <f t="shared" si="4"/>
        <v>0</v>
      </c>
      <c r="S29" s="10">
        <f t="shared" si="4"/>
        <v>0</v>
      </c>
      <c r="T29" s="10">
        <f t="shared" si="4"/>
        <v>1</v>
      </c>
      <c r="U29" s="10">
        <f t="shared" si="4"/>
        <v>1</v>
      </c>
      <c r="V29" s="155"/>
      <c r="W29" s="98"/>
      <c r="X29" s="162"/>
      <c r="Y29" s="163"/>
    </row>
    <row r="30" spans="1:25" x14ac:dyDescent="0.25">
      <c r="A30" s="110" t="s">
        <v>21</v>
      </c>
      <c r="B30" s="106" t="s">
        <v>21</v>
      </c>
      <c r="C30" s="108" t="s">
        <v>49</v>
      </c>
      <c r="D30" s="156" t="s">
        <v>50</v>
      </c>
      <c r="E30" s="118" t="s">
        <v>51</v>
      </c>
      <c r="F30" s="121">
        <v>2</v>
      </c>
      <c r="G30" s="14" t="s">
        <v>26</v>
      </c>
      <c r="H30" s="1">
        <v>1.4</v>
      </c>
      <c r="I30" s="1">
        <v>1.4</v>
      </c>
      <c r="J30" s="1">
        <v>0</v>
      </c>
      <c r="K30" s="1">
        <v>0</v>
      </c>
      <c r="L30" s="12">
        <v>1.4</v>
      </c>
      <c r="M30" s="12">
        <v>1.4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6">
        <v>1.5</v>
      </c>
      <c r="U30" s="12">
        <v>2</v>
      </c>
      <c r="V30" s="154" t="s">
        <v>52</v>
      </c>
      <c r="W30" s="96">
        <v>4</v>
      </c>
      <c r="X30" s="96">
        <v>4</v>
      </c>
      <c r="Y30" s="104">
        <v>4</v>
      </c>
    </row>
    <row r="31" spans="1:25" x14ac:dyDescent="0.25">
      <c r="A31" s="112"/>
      <c r="B31" s="107"/>
      <c r="C31" s="109"/>
      <c r="D31" s="156"/>
      <c r="E31" s="120"/>
      <c r="F31" s="123"/>
      <c r="G31" s="9" t="s">
        <v>28</v>
      </c>
      <c r="H31" s="10">
        <f>H30</f>
        <v>1.4</v>
      </c>
      <c r="I31" s="10">
        <f t="shared" ref="I31:U31" si="5">I30</f>
        <v>1.4</v>
      </c>
      <c r="J31" s="10">
        <f t="shared" si="5"/>
        <v>0</v>
      </c>
      <c r="K31" s="10">
        <f t="shared" si="5"/>
        <v>0</v>
      </c>
      <c r="L31" s="56">
        <f t="shared" si="5"/>
        <v>1.4</v>
      </c>
      <c r="M31" s="56">
        <f t="shared" si="5"/>
        <v>1.4</v>
      </c>
      <c r="N31" s="56">
        <f t="shared" si="5"/>
        <v>0</v>
      </c>
      <c r="O31" s="56">
        <f t="shared" si="5"/>
        <v>0</v>
      </c>
      <c r="P31" s="10">
        <f t="shared" si="5"/>
        <v>0</v>
      </c>
      <c r="Q31" s="10">
        <f t="shared" si="5"/>
        <v>0</v>
      </c>
      <c r="R31" s="10">
        <f t="shared" si="5"/>
        <v>0</v>
      </c>
      <c r="S31" s="10">
        <f t="shared" si="5"/>
        <v>0</v>
      </c>
      <c r="T31" s="10">
        <f t="shared" si="5"/>
        <v>1.5</v>
      </c>
      <c r="U31" s="10">
        <f t="shared" si="5"/>
        <v>2</v>
      </c>
      <c r="V31" s="157"/>
      <c r="W31" s="97"/>
      <c r="X31" s="103"/>
      <c r="Y31" s="105"/>
    </row>
    <row r="32" spans="1:25" ht="22.5" x14ac:dyDescent="0.25">
      <c r="A32" s="110" t="s">
        <v>21</v>
      </c>
      <c r="B32" s="106" t="s">
        <v>21</v>
      </c>
      <c r="C32" s="108" t="s">
        <v>53</v>
      </c>
      <c r="D32" s="158" t="s">
        <v>54</v>
      </c>
      <c r="E32" s="18" t="s">
        <v>55</v>
      </c>
      <c r="F32" s="86">
        <v>17</v>
      </c>
      <c r="G32" s="14" t="s">
        <v>26</v>
      </c>
      <c r="H32" s="1">
        <v>31.954999999999998</v>
      </c>
      <c r="I32" s="1">
        <v>31.954999999999998</v>
      </c>
      <c r="J32" s="1">
        <v>0</v>
      </c>
      <c r="K32" s="1">
        <v>0</v>
      </c>
      <c r="L32" s="12">
        <v>120</v>
      </c>
      <c r="M32" s="12">
        <v>120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9">
        <v>100</v>
      </c>
      <c r="U32" s="12">
        <v>80</v>
      </c>
      <c r="V32" s="159" t="s">
        <v>56</v>
      </c>
      <c r="W32" s="161">
        <v>95</v>
      </c>
      <c r="X32" s="161">
        <v>96</v>
      </c>
      <c r="Y32" s="272">
        <v>97</v>
      </c>
    </row>
    <row r="33" spans="1:25" x14ac:dyDescent="0.25">
      <c r="A33" s="112"/>
      <c r="B33" s="107"/>
      <c r="C33" s="109"/>
      <c r="D33" s="158"/>
      <c r="E33" s="18"/>
      <c r="F33" s="86"/>
      <c r="G33" s="9" t="s">
        <v>28</v>
      </c>
      <c r="H33" s="10">
        <f>H32</f>
        <v>31.954999999999998</v>
      </c>
      <c r="I33" s="10">
        <f t="shared" ref="I33:U33" si="6">I32</f>
        <v>31.954999999999998</v>
      </c>
      <c r="J33" s="10">
        <f t="shared" si="6"/>
        <v>0</v>
      </c>
      <c r="K33" s="10">
        <f t="shared" si="6"/>
        <v>0</v>
      </c>
      <c r="L33" s="10">
        <f t="shared" si="6"/>
        <v>120</v>
      </c>
      <c r="M33" s="10">
        <f t="shared" si="6"/>
        <v>120</v>
      </c>
      <c r="N33" s="10">
        <f t="shared" si="6"/>
        <v>0</v>
      </c>
      <c r="O33" s="10">
        <f t="shared" si="6"/>
        <v>0</v>
      </c>
      <c r="P33" s="10">
        <f t="shared" si="6"/>
        <v>0</v>
      </c>
      <c r="Q33" s="10">
        <f t="shared" si="6"/>
        <v>0</v>
      </c>
      <c r="R33" s="10">
        <f t="shared" si="6"/>
        <v>0</v>
      </c>
      <c r="S33" s="10">
        <f t="shared" si="6"/>
        <v>0</v>
      </c>
      <c r="T33" s="10">
        <f t="shared" si="6"/>
        <v>100</v>
      </c>
      <c r="U33" s="10">
        <f t="shared" si="6"/>
        <v>80</v>
      </c>
      <c r="V33" s="160"/>
      <c r="W33" s="161"/>
      <c r="X33" s="271"/>
      <c r="Y33" s="273"/>
    </row>
    <row r="34" spans="1:25" ht="15.75" thickBot="1" x14ac:dyDescent="0.3">
      <c r="A34" s="20" t="s">
        <v>21</v>
      </c>
      <c r="B34" s="65" t="s">
        <v>21</v>
      </c>
      <c r="C34" s="150" t="s">
        <v>57</v>
      </c>
      <c r="D34" s="150"/>
      <c r="E34" s="150"/>
      <c r="F34" s="150"/>
      <c r="G34" s="151"/>
      <c r="H34" s="74">
        <f>H16+H21+H23+H27+H29+H31+H33</f>
        <v>2586.0570000000002</v>
      </c>
      <c r="I34" s="74">
        <f t="shared" ref="I34:T34" si="7">I16+I21+I23+I27+I29+I31+I33</f>
        <v>2545.5466499999998</v>
      </c>
      <c r="J34" s="74">
        <f t="shared" si="7"/>
        <v>1567.5810000000001</v>
      </c>
      <c r="K34" s="74">
        <f t="shared" si="7"/>
        <v>40.510350000000003</v>
      </c>
      <c r="L34" s="74">
        <f>L16+L21+L23+L27+L29+L31+L33</f>
        <v>3182.86</v>
      </c>
      <c r="M34" s="74">
        <f t="shared" si="7"/>
        <v>3182.86</v>
      </c>
      <c r="N34" s="74">
        <f t="shared" si="7"/>
        <v>911.2</v>
      </c>
      <c r="O34" s="74">
        <f t="shared" si="7"/>
        <v>0</v>
      </c>
      <c r="P34" s="74">
        <f t="shared" si="7"/>
        <v>0</v>
      </c>
      <c r="Q34" s="74">
        <f t="shared" si="7"/>
        <v>0</v>
      </c>
      <c r="R34" s="74">
        <f t="shared" si="7"/>
        <v>0</v>
      </c>
      <c r="S34" s="74">
        <f t="shared" si="7"/>
        <v>0</v>
      </c>
      <c r="T34" s="74">
        <f t="shared" si="7"/>
        <v>3148.5</v>
      </c>
      <c r="U34" s="74">
        <f>U16+U21+U23+U27+U29+U31+U33</f>
        <v>3183</v>
      </c>
      <c r="V34" s="75" t="s">
        <v>58</v>
      </c>
      <c r="W34" s="76" t="s">
        <v>58</v>
      </c>
      <c r="X34" s="76" t="s">
        <v>58</v>
      </c>
      <c r="Y34" s="77"/>
    </row>
    <row r="35" spans="1:25" ht="15.75" thickBot="1" x14ac:dyDescent="0.3">
      <c r="A35" s="6" t="s">
        <v>21</v>
      </c>
      <c r="B35" s="64" t="s">
        <v>29</v>
      </c>
      <c r="C35" s="144" t="s">
        <v>59</v>
      </c>
      <c r="D35" s="145"/>
      <c r="E35" s="145"/>
      <c r="F35" s="145"/>
      <c r="G35" s="145"/>
      <c r="H35" s="145"/>
      <c r="I35" s="145"/>
      <c r="J35" s="145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7"/>
    </row>
    <row r="36" spans="1:25" ht="15.75" thickBot="1" x14ac:dyDescent="0.3">
      <c r="A36" s="112" t="s">
        <v>21</v>
      </c>
      <c r="B36" s="107" t="s">
        <v>29</v>
      </c>
      <c r="C36" s="114" t="s">
        <v>21</v>
      </c>
      <c r="D36" s="166" t="s">
        <v>60</v>
      </c>
      <c r="E36" s="119" t="s">
        <v>61</v>
      </c>
      <c r="F36" s="153">
        <v>5</v>
      </c>
      <c r="G36" s="21" t="s">
        <v>62</v>
      </c>
      <c r="H36" s="7">
        <v>0.5</v>
      </c>
      <c r="I36" s="7">
        <v>0.5</v>
      </c>
      <c r="J36" s="7">
        <v>0</v>
      </c>
      <c r="K36" s="7">
        <v>0</v>
      </c>
      <c r="L36" s="7">
        <v>0.5</v>
      </c>
      <c r="M36" s="7">
        <v>0.5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22">
        <v>0.6</v>
      </c>
      <c r="U36" s="7">
        <v>0.7</v>
      </c>
      <c r="V36" s="169" t="s">
        <v>63</v>
      </c>
      <c r="W36" s="171">
        <v>100</v>
      </c>
      <c r="X36" s="171">
        <v>100</v>
      </c>
      <c r="Y36" s="148">
        <v>100</v>
      </c>
    </row>
    <row r="37" spans="1:25" x14ac:dyDescent="0.25">
      <c r="A37" s="164"/>
      <c r="B37" s="165"/>
      <c r="C37" s="109"/>
      <c r="D37" s="167"/>
      <c r="E37" s="120"/>
      <c r="F37" s="168"/>
      <c r="G37" s="23" t="s">
        <v>28</v>
      </c>
      <c r="H37" s="10">
        <f>H36</f>
        <v>0.5</v>
      </c>
      <c r="I37" s="10">
        <f t="shared" ref="I37:R37" si="8">I36</f>
        <v>0.5</v>
      </c>
      <c r="J37" s="10">
        <f t="shared" si="8"/>
        <v>0</v>
      </c>
      <c r="K37" s="10">
        <f t="shared" si="8"/>
        <v>0</v>
      </c>
      <c r="L37" s="56">
        <f t="shared" si="8"/>
        <v>0.5</v>
      </c>
      <c r="M37" s="56">
        <f t="shared" si="8"/>
        <v>0.5</v>
      </c>
      <c r="N37" s="56">
        <f t="shared" si="8"/>
        <v>0</v>
      </c>
      <c r="O37" s="56">
        <f t="shared" si="8"/>
        <v>0</v>
      </c>
      <c r="P37" s="10">
        <f t="shared" si="8"/>
        <v>0</v>
      </c>
      <c r="Q37" s="10">
        <f t="shared" si="8"/>
        <v>0</v>
      </c>
      <c r="R37" s="10">
        <f t="shared" si="8"/>
        <v>0</v>
      </c>
      <c r="S37" s="10">
        <v>0</v>
      </c>
      <c r="T37" s="62">
        <v>0.6</v>
      </c>
      <c r="U37" s="61">
        <v>0.7</v>
      </c>
      <c r="V37" s="170"/>
      <c r="W37" s="172"/>
      <c r="X37" s="172"/>
      <c r="Y37" s="149"/>
    </row>
    <row r="38" spans="1:25" ht="45" x14ac:dyDescent="0.25">
      <c r="A38" s="110" t="s">
        <v>155</v>
      </c>
      <c r="B38" s="106" t="s">
        <v>29</v>
      </c>
      <c r="C38" s="108" t="s">
        <v>29</v>
      </c>
      <c r="D38" s="173" t="s">
        <v>64</v>
      </c>
      <c r="E38" s="118" t="s">
        <v>61</v>
      </c>
      <c r="F38" s="152">
        <v>1</v>
      </c>
      <c r="G38" s="21" t="s">
        <v>62</v>
      </c>
      <c r="H38" s="7">
        <v>26.88</v>
      </c>
      <c r="I38" s="8">
        <v>26.88</v>
      </c>
      <c r="J38" s="7">
        <v>16.7</v>
      </c>
      <c r="K38" s="7">
        <v>0</v>
      </c>
      <c r="L38" s="7">
        <v>28</v>
      </c>
      <c r="M38" s="7">
        <v>28</v>
      </c>
      <c r="N38" s="7">
        <v>23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24">
        <v>29</v>
      </c>
      <c r="U38" s="7">
        <v>30</v>
      </c>
      <c r="V38" s="84" t="s">
        <v>63</v>
      </c>
      <c r="W38" s="83">
        <v>100</v>
      </c>
      <c r="X38" s="83">
        <v>100</v>
      </c>
      <c r="Y38" s="25">
        <v>100</v>
      </c>
    </row>
    <row r="39" spans="1:25" ht="22.5" x14ac:dyDescent="0.25">
      <c r="A39" s="112"/>
      <c r="B39" s="107"/>
      <c r="C39" s="109"/>
      <c r="D39" s="167"/>
      <c r="E39" s="120"/>
      <c r="F39" s="168"/>
      <c r="G39" s="23" t="s">
        <v>28</v>
      </c>
      <c r="H39" s="10">
        <f>H38</f>
        <v>26.88</v>
      </c>
      <c r="I39" s="10">
        <f t="shared" ref="I39:S39" si="9">I38</f>
        <v>26.88</v>
      </c>
      <c r="J39" s="10">
        <f t="shared" si="9"/>
        <v>16.7</v>
      </c>
      <c r="K39" s="10">
        <f t="shared" si="9"/>
        <v>0</v>
      </c>
      <c r="L39" s="56">
        <f t="shared" si="9"/>
        <v>28</v>
      </c>
      <c r="M39" s="56">
        <f t="shared" si="9"/>
        <v>28</v>
      </c>
      <c r="N39" s="56">
        <f t="shared" si="9"/>
        <v>23</v>
      </c>
      <c r="O39" s="56">
        <f t="shared" si="9"/>
        <v>0</v>
      </c>
      <c r="P39" s="10">
        <f t="shared" si="9"/>
        <v>0</v>
      </c>
      <c r="Q39" s="10">
        <f t="shared" si="9"/>
        <v>0</v>
      </c>
      <c r="R39" s="10">
        <f t="shared" si="9"/>
        <v>0</v>
      </c>
      <c r="S39" s="10">
        <f t="shared" si="9"/>
        <v>0</v>
      </c>
      <c r="T39" s="10">
        <f t="shared" ref="T39" si="10">T38</f>
        <v>29</v>
      </c>
      <c r="U39" s="10">
        <f t="shared" ref="U39" si="11">U38</f>
        <v>30</v>
      </c>
      <c r="V39" s="26" t="s">
        <v>65</v>
      </c>
      <c r="W39" s="83">
        <v>1035</v>
      </c>
      <c r="X39" s="88">
        <v>1040</v>
      </c>
      <c r="Y39" s="27">
        <v>1045</v>
      </c>
    </row>
    <row r="40" spans="1:25" x14ac:dyDescent="0.25">
      <c r="A40" s="110" t="s">
        <v>21</v>
      </c>
      <c r="B40" s="106" t="s">
        <v>29</v>
      </c>
      <c r="C40" s="108" t="s">
        <v>36</v>
      </c>
      <c r="D40" s="173" t="s">
        <v>66</v>
      </c>
      <c r="E40" s="118" t="s">
        <v>61</v>
      </c>
      <c r="F40" s="152">
        <v>1</v>
      </c>
      <c r="G40" s="21" t="s">
        <v>62</v>
      </c>
      <c r="H40" s="7">
        <v>0.6</v>
      </c>
      <c r="I40" s="7">
        <v>0.6</v>
      </c>
      <c r="J40" s="7">
        <v>0</v>
      </c>
      <c r="K40" s="7">
        <v>0</v>
      </c>
      <c r="L40" s="7">
        <v>0.6</v>
      </c>
      <c r="M40" s="7">
        <v>0.6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7">
        <v>0.7</v>
      </c>
      <c r="U40" s="7">
        <v>1.1000000000000001</v>
      </c>
      <c r="V40" s="170" t="s">
        <v>63</v>
      </c>
      <c r="W40" s="96">
        <v>100</v>
      </c>
      <c r="X40" s="96">
        <v>100</v>
      </c>
      <c r="Y40" s="104">
        <v>100</v>
      </c>
    </row>
    <row r="41" spans="1:25" x14ac:dyDescent="0.25">
      <c r="A41" s="112"/>
      <c r="B41" s="107"/>
      <c r="C41" s="109"/>
      <c r="D41" s="167"/>
      <c r="E41" s="120"/>
      <c r="F41" s="168"/>
      <c r="G41" s="23" t="s">
        <v>28</v>
      </c>
      <c r="H41" s="10">
        <f>H40</f>
        <v>0.6</v>
      </c>
      <c r="I41" s="10">
        <f t="shared" ref="I41:S41" si="12">I40</f>
        <v>0.6</v>
      </c>
      <c r="J41" s="10">
        <f t="shared" si="12"/>
        <v>0</v>
      </c>
      <c r="K41" s="10">
        <f t="shared" si="12"/>
        <v>0</v>
      </c>
      <c r="L41" s="56">
        <f t="shared" si="12"/>
        <v>0.6</v>
      </c>
      <c r="M41" s="56">
        <f t="shared" si="12"/>
        <v>0.6</v>
      </c>
      <c r="N41" s="56">
        <f t="shared" si="12"/>
        <v>0</v>
      </c>
      <c r="O41" s="56">
        <f t="shared" si="12"/>
        <v>0</v>
      </c>
      <c r="P41" s="10">
        <f t="shared" si="12"/>
        <v>0</v>
      </c>
      <c r="Q41" s="10">
        <f t="shared" si="12"/>
        <v>0</v>
      </c>
      <c r="R41" s="10">
        <f t="shared" si="12"/>
        <v>0</v>
      </c>
      <c r="S41" s="10">
        <f t="shared" si="12"/>
        <v>0</v>
      </c>
      <c r="T41" s="10">
        <f t="shared" ref="T41" si="13">T40</f>
        <v>0.7</v>
      </c>
      <c r="U41" s="10">
        <f t="shared" ref="U41" si="14">U40</f>
        <v>1.1000000000000001</v>
      </c>
      <c r="V41" s="170"/>
      <c r="W41" s="162"/>
      <c r="X41" s="162"/>
      <c r="Y41" s="163"/>
    </row>
    <row r="42" spans="1:25" x14ac:dyDescent="0.25">
      <c r="A42" s="110" t="s">
        <v>21</v>
      </c>
      <c r="B42" s="106" t="s">
        <v>29</v>
      </c>
      <c r="C42" s="108" t="s">
        <v>40</v>
      </c>
      <c r="D42" s="173" t="s">
        <v>67</v>
      </c>
      <c r="E42" s="118" t="s">
        <v>68</v>
      </c>
      <c r="F42" s="152">
        <v>1</v>
      </c>
      <c r="G42" s="21" t="s">
        <v>62</v>
      </c>
      <c r="H42" s="7">
        <v>61</v>
      </c>
      <c r="I42" s="7">
        <v>61</v>
      </c>
      <c r="J42" s="7">
        <v>42.6</v>
      </c>
      <c r="K42" s="7">
        <v>0</v>
      </c>
      <c r="L42" s="7">
        <v>15.3</v>
      </c>
      <c r="M42" s="7">
        <v>15.3</v>
      </c>
      <c r="N42" s="7">
        <v>13.5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16</v>
      </c>
      <c r="U42" s="7">
        <v>17</v>
      </c>
      <c r="V42" s="170" t="s">
        <v>63</v>
      </c>
      <c r="W42" s="96">
        <v>100</v>
      </c>
      <c r="X42" s="96">
        <v>100</v>
      </c>
      <c r="Y42" s="104">
        <v>100</v>
      </c>
    </row>
    <row r="43" spans="1:25" x14ac:dyDescent="0.25">
      <c r="A43" s="112"/>
      <c r="B43" s="107"/>
      <c r="C43" s="109"/>
      <c r="D43" s="167"/>
      <c r="E43" s="120"/>
      <c r="F43" s="168"/>
      <c r="G43" s="23" t="s">
        <v>28</v>
      </c>
      <c r="H43" s="10">
        <f>H42</f>
        <v>61</v>
      </c>
      <c r="I43" s="10">
        <f t="shared" ref="I43:S43" si="15">I42</f>
        <v>61</v>
      </c>
      <c r="J43" s="10">
        <f t="shared" si="15"/>
        <v>42.6</v>
      </c>
      <c r="K43" s="10">
        <f t="shared" si="15"/>
        <v>0</v>
      </c>
      <c r="L43" s="56">
        <f t="shared" si="15"/>
        <v>15.3</v>
      </c>
      <c r="M43" s="56">
        <f t="shared" si="15"/>
        <v>15.3</v>
      </c>
      <c r="N43" s="56">
        <f t="shared" si="15"/>
        <v>13.5</v>
      </c>
      <c r="O43" s="56">
        <f t="shared" si="15"/>
        <v>0</v>
      </c>
      <c r="P43" s="10">
        <f t="shared" si="15"/>
        <v>0</v>
      </c>
      <c r="Q43" s="10">
        <f t="shared" si="15"/>
        <v>0</v>
      </c>
      <c r="R43" s="10">
        <f t="shared" si="15"/>
        <v>0</v>
      </c>
      <c r="S43" s="10">
        <f t="shared" si="15"/>
        <v>0</v>
      </c>
      <c r="T43" s="10">
        <f t="shared" ref="T43" si="16">T42</f>
        <v>16</v>
      </c>
      <c r="U43" s="10">
        <f t="shared" ref="U43" si="17">U42</f>
        <v>17</v>
      </c>
      <c r="V43" s="170"/>
      <c r="W43" s="162"/>
      <c r="X43" s="162"/>
      <c r="Y43" s="163"/>
    </row>
    <row r="44" spans="1:25" x14ac:dyDescent="0.25">
      <c r="A44" s="110" t="s">
        <v>21</v>
      </c>
      <c r="B44" s="106" t="s">
        <v>29</v>
      </c>
      <c r="C44" s="108" t="s">
        <v>45</v>
      </c>
      <c r="D44" s="173" t="s">
        <v>69</v>
      </c>
      <c r="E44" s="118" t="s">
        <v>70</v>
      </c>
      <c r="F44" s="152">
        <v>1</v>
      </c>
      <c r="G44" s="21" t="s">
        <v>62</v>
      </c>
      <c r="H44" s="7">
        <v>8.9</v>
      </c>
      <c r="I44" s="7">
        <v>8.9</v>
      </c>
      <c r="J44" s="7">
        <v>6.82</v>
      </c>
      <c r="K44" s="7">
        <v>0</v>
      </c>
      <c r="L44" s="7">
        <v>9.1999999999999993</v>
      </c>
      <c r="M44" s="7">
        <v>9.1999999999999993</v>
      </c>
      <c r="N44" s="7">
        <v>8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8.9700000000000006</v>
      </c>
      <c r="U44" s="7">
        <v>9</v>
      </c>
      <c r="V44" s="170" t="s">
        <v>63</v>
      </c>
      <c r="W44" s="96">
        <v>100</v>
      </c>
      <c r="X44" s="96">
        <v>100</v>
      </c>
      <c r="Y44" s="104">
        <v>100</v>
      </c>
    </row>
    <row r="45" spans="1:25" x14ac:dyDescent="0.25">
      <c r="A45" s="112"/>
      <c r="B45" s="107"/>
      <c r="C45" s="109"/>
      <c r="D45" s="167"/>
      <c r="E45" s="120"/>
      <c r="F45" s="168"/>
      <c r="G45" s="23" t="s">
        <v>28</v>
      </c>
      <c r="H45" s="10">
        <f>H44</f>
        <v>8.9</v>
      </c>
      <c r="I45" s="10">
        <f t="shared" ref="I45:R45" si="18">I44</f>
        <v>8.9</v>
      </c>
      <c r="J45" s="10">
        <f t="shared" si="18"/>
        <v>6.82</v>
      </c>
      <c r="K45" s="10">
        <f t="shared" si="18"/>
        <v>0</v>
      </c>
      <c r="L45" s="56">
        <f t="shared" si="18"/>
        <v>9.1999999999999993</v>
      </c>
      <c r="M45" s="56">
        <f t="shared" si="18"/>
        <v>9.1999999999999993</v>
      </c>
      <c r="N45" s="56">
        <f t="shared" si="18"/>
        <v>8</v>
      </c>
      <c r="O45" s="56">
        <f t="shared" si="18"/>
        <v>0</v>
      </c>
      <c r="P45" s="10">
        <f t="shared" si="18"/>
        <v>0</v>
      </c>
      <c r="Q45" s="10">
        <f t="shared" si="18"/>
        <v>0</v>
      </c>
      <c r="R45" s="10">
        <f t="shared" si="18"/>
        <v>0</v>
      </c>
      <c r="S45" s="10">
        <f t="shared" ref="S45" si="19">S44</f>
        <v>0</v>
      </c>
      <c r="T45" s="10">
        <f t="shared" ref="T45:U45" si="20">T44</f>
        <v>8.9700000000000006</v>
      </c>
      <c r="U45" s="10">
        <f t="shared" si="20"/>
        <v>9</v>
      </c>
      <c r="V45" s="170"/>
      <c r="W45" s="162"/>
      <c r="X45" s="162"/>
      <c r="Y45" s="163"/>
    </row>
    <row r="46" spans="1:25" ht="43.5" customHeight="1" x14ac:dyDescent="0.25">
      <c r="A46" s="110" t="s">
        <v>21</v>
      </c>
      <c r="B46" s="106" t="s">
        <v>29</v>
      </c>
      <c r="C46" s="108" t="s">
        <v>49</v>
      </c>
      <c r="D46" s="173" t="s">
        <v>71</v>
      </c>
      <c r="E46" s="118" t="s">
        <v>72</v>
      </c>
      <c r="F46" s="152">
        <v>1</v>
      </c>
      <c r="G46" s="14" t="s">
        <v>62</v>
      </c>
      <c r="H46" s="7">
        <v>23.9</v>
      </c>
      <c r="I46" s="7">
        <v>23.9</v>
      </c>
      <c r="J46" s="7">
        <v>17</v>
      </c>
      <c r="K46" s="7">
        <v>0</v>
      </c>
      <c r="L46" s="7">
        <v>25</v>
      </c>
      <c r="M46" s="7">
        <v>25</v>
      </c>
      <c r="N46" s="7">
        <v>23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28">
        <v>28</v>
      </c>
      <c r="U46" s="28">
        <v>30</v>
      </c>
      <c r="V46" s="84" t="s">
        <v>63</v>
      </c>
      <c r="W46" s="83">
        <v>100</v>
      </c>
      <c r="X46" s="83">
        <v>100</v>
      </c>
      <c r="Y46" s="25">
        <v>100</v>
      </c>
    </row>
    <row r="47" spans="1:25" ht="22.5" customHeight="1" x14ac:dyDescent="0.25">
      <c r="A47" s="112"/>
      <c r="B47" s="107"/>
      <c r="C47" s="109"/>
      <c r="D47" s="167"/>
      <c r="E47" s="120"/>
      <c r="F47" s="168"/>
      <c r="G47" s="9" t="s">
        <v>28</v>
      </c>
      <c r="H47" s="10">
        <f>H46</f>
        <v>23.9</v>
      </c>
      <c r="I47" s="10">
        <f t="shared" ref="I47:S47" si="21">I46</f>
        <v>23.9</v>
      </c>
      <c r="J47" s="10">
        <f t="shared" si="21"/>
        <v>17</v>
      </c>
      <c r="K47" s="10">
        <f t="shared" si="21"/>
        <v>0</v>
      </c>
      <c r="L47" s="56">
        <f t="shared" si="21"/>
        <v>25</v>
      </c>
      <c r="M47" s="56">
        <f t="shared" si="21"/>
        <v>25</v>
      </c>
      <c r="N47" s="56">
        <f t="shared" si="21"/>
        <v>23</v>
      </c>
      <c r="O47" s="56">
        <f t="shared" si="21"/>
        <v>0</v>
      </c>
      <c r="P47" s="10">
        <f t="shared" si="21"/>
        <v>0</v>
      </c>
      <c r="Q47" s="10">
        <f t="shared" si="21"/>
        <v>0</v>
      </c>
      <c r="R47" s="10">
        <f t="shared" si="21"/>
        <v>0</v>
      </c>
      <c r="S47" s="10">
        <f t="shared" si="21"/>
        <v>0</v>
      </c>
      <c r="T47" s="10">
        <f t="shared" ref="T47" si="22">T46</f>
        <v>28</v>
      </c>
      <c r="U47" s="10">
        <f t="shared" ref="U47" si="23">U46</f>
        <v>30</v>
      </c>
      <c r="V47" s="84" t="s">
        <v>73</v>
      </c>
      <c r="W47" s="83">
        <v>1430</v>
      </c>
      <c r="X47" s="88">
        <v>1435</v>
      </c>
      <c r="Y47" s="27">
        <v>1440</v>
      </c>
    </row>
    <row r="48" spans="1:25" ht="34.5" customHeight="1" x14ac:dyDescent="0.25">
      <c r="A48" s="110" t="s">
        <v>21</v>
      </c>
      <c r="B48" s="106" t="s">
        <v>29</v>
      </c>
      <c r="C48" s="108" t="s">
        <v>53</v>
      </c>
      <c r="D48" s="246" t="s">
        <v>74</v>
      </c>
      <c r="E48" s="248" t="s">
        <v>75</v>
      </c>
      <c r="F48" s="250">
        <v>1</v>
      </c>
      <c r="G48" s="29" t="s">
        <v>62</v>
      </c>
      <c r="H48" s="7">
        <v>0</v>
      </c>
      <c r="I48" s="7">
        <v>0</v>
      </c>
      <c r="J48" s="7">
        <v>0</v>
      </c>
      <c r="K48" s="7">
        <v>0</v>
      </c>
      <c r="L48" s="30">
        <v>0.2</v>
      </c>
      <c r="M48" s="30">
        <v>0.2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1">
        <v>1.3</v>
      </c>
      <c r="U48" s="31">
        <v>1.5</v>
      </c>
      <c r="V48" s="252" t="s">
        <v>63</v>
      </c>
      <c r="W48" s="253">
        <v>100</v>
      </c>
      <c r="X48" s="253">
        <v>100</v>
      </c>
      <c r="Y48" s="104">
        <v>100</v>
      </c>
    </row>
    <row r="49" spans="1:25" ht="36.75" customHeight="1" x14ac:dyDescent="0.25">
      <c r="A49" s="112"/>
      <c r="B49" s="107"/>
      <c r="C49" s="109"/>
      <c r="D49" s="247"/>
      <c r="E49" s="249"/>
      <c r="F49" s="251"/>
      <c r="G49" s="32" t="s">
        <v>28</v>
      </c>
      <c r="H49" s="33">
        <f>H48</f>
        <v>0</v>
      </c>
      <c r="I49" s="33">
        <f t="shared" ref="I49:U49" si="24">I48</f>
        <v>0</v>
      </c>
      <c r="J49" s="33">
        <f t="shared" si="24"/>
        <v>0</v>
      </c>
      <c r="K49" s="33">
        <f t="shared" si="24"/>
        <v>0</v>
      </c>
      <c r="L49" s="57">
        <f t="shared" si="24"/>
        <v>0.2</v>
      </c>
      <c r="M49" s="57">
        <f t="shared" si="24"/>
        <v>0.2</v>
      </c>
      <c r="N49" s="57">
        <f t="shared" si="24"/>
        <v>0</v>
      </c>
      <c r="O49" s="57">
        <f t="shared" si="24"/>
        <v>0</v>
      </c>
      <c r="P49" s="33">
        <f t="shared" si="24"/>
        <v>0</v>
      </c>
      <c r="Q49" s="33">
        <f t="shared" si="24"/>
        <v>0</v>
      </c>
      <c r="R49" s="33">
        <f t="shared" si="24"/>
        <v>0</v>
      </c>
      <c r="S49" s="33">
        <f t="shared" si="24"/>
        <v>0</v>
      </c>
      <c r="T49" s="33">
        <f t="shared" si="24"/>
        <v>1.3</v>
      </c>
      <c r="U49" s="33">
        <f t="shared" si="24"/>
        <v>1.5</v>
      </c>
      <c r="V49" s="252"/>
      <c r="W49" s="254"/>
      <c r="X49" s="254"/>
      <c r="Y49" s="163"/>
    </row>
    <row r="50" spans="1:25" ht="32.25" customHeight="1" x14ac:dyDescent="0.25">
      <c r="A50" s="110" t="s">
        <v>21</v>
      </c>
      <c r="B50" s="106" t="s">
        <v>29</v>
      </c>
      <c r="C50" s="108" t="s">
        <v>76</v>
      </c>
      <c r="D50" s="173" t="s">
        <v>77</v>
      </c>
      <c r="E50" s="118" t="s">
        <v>78</v>
      </c>
      <c r="F50" s="152" t="s">
        <v>79</v>
      </c>
      <c r="G50" s="14" t="s">
        <v>62</v>
      </c>
      <c r="H50" s="7">
        <v>9.1999999999999993</v>
      </c>
      <c r="I50" s="7">
        <v>9.1999999999999993</v>
      </c>
      <c r="J50" s="7">
        <v>0</v>
      </c>
      <c r="K50" s="7">
        <v>0</v>
      </c>
      <c r="L50" s="7">
        <v>9.3000000000000007</v>
      </c>
      <c r="M50" s="7">
        <v>9.3000000000000007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28">
        <v>10</v>
      </c>
      <c r="U50" s="28">
        <v>11</v>
      </c>
      <c r="V50" s="84" t="s">
        <v>63</v>
      </c>
      <c r="W50" s="83">
        <v>100</v>
      </c>
      <c r="X50" s="83">
        <v>100</v>
      </c>
      <c r="Y50" s="25">
        <v>100</v>
      </c>
    </row>
    <row r="51" spans="1:25" ht="34.5" customHeight="1" x14ac:dyDescent="0.25">
      <c r="A51" s="112"/>
      <c r="B51" s="107"/>
      <c r="C51" s="109"/>
      <c r="D51" s="167"/>
      <c r="E51" s="120"/>
      <c r="F51" s="168"/>
      <c r="G51" s="9" t="s">
        <v>28</v>
      </c>
      <c r="H51" s="10">
        <f>H50</f>
        <v>9.1999999999999993</v>
      </c>
      <c r="I51" s="10">
        <f t="shared" ref="I51:T51" si="25">I50</f>
        <v>9.1999999999999993</v>
      </c>
      <c r="J51" s="10">
        <f t="shared" si="25"/>
        <v>0</v>
      </c>
      <c r="K51" s="10">
        <f t="shared" si="25"/>
        <v>0</v>
      </c>
      <c r="L51" s="56">
        <f t="shared" si="25"/>
        <v>9.3000000000000007</v>
      </c>
      <c r="M51" s="56">
        <f t="shared" si="25"/>
        <v>9.3000000000000007</v>
      </c>
      <c r="N51" s="56">
        <f t="shared" si="25"/>
        <v>0</v>
      </c>
      <c r="O51" s="56">
        <f t="shared" si="25"/>
        <v>0</v>
      </c>
      <c r="P51" s="10">
        <f t="shared" si="25"/>
        <v>0</v>
      </c>
      <c r="Q51" s="10">
        <f t="shared" si="25"/>
        <v>0</v>
      </c>
      <c r="R51" s="10">
        <f t="shared" si="25"/>
        <v>0</v>
      </c>
      <c r="S51" s="10">
        <f t="shared" si="25"/>
        <v>0</v>
      </c>
      <c r="T51" s="10">
        <f t="shared" si="25"/>
        <v>10</v>
      </c>
      <c r="U51" s="17">
        <v>11</v>
      </c>
      <c r="V51" s="84" t="s">
        <v>80</v>
      </c>
      <c r="W51" s="88">
        <v>4135</v>
      </c>
      <c r="X51" s="88">
        <v>4140</v>
      </c>
      <c r="Y51" s="27">
        <v>4145</v>
      </c>
    </row>
    <row r="52" spans="1:25" ht="30.75" customHeight="1" x14ac:dyDescent="0.25">
      <c r="A52" s="110" t="s">
        <v>21</v>
      </c>
      <c r="B52" s="106" t="s">
        <v>29</v>
      </c>
      <c r="C52" s="108" t="s">
        <v>81</v>
      </c>
      <c r="D52" s="173" t="s">
        <v>82</v>
      </c>
      <c r="E52" s="118" t="s">
        <v>83</v>
      </c>
      <c r="F52" s="152">
        <v>1</v>
      </c>
      <c r="G52" s="14" t="s">
        <v>62</v>
      </c>
      <c r="H52" s="7">
        <v>9.4</v>
      </c>
      <c r="I52" s="7">
        <v>9.4</v>
      </c>
      <c r="J52" s="7">
        <v>6</v>
      </c>
      <c r="K52" s="7">
        <v>0</v>
      </c>
      <c r="L52" s="7">
        <v>9.6</v>
      </c>
      <c r="M52" s="7">
        <v>9.6</v>
      </c>
      <c r="N52" s="7">
        <v>7.9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28">
        <v>12</v>
      </c>
      <c r="U52" s="28">
        <v>13</v>
      </c>
      <c r="V52" s="84" t="s">
        <v>63</v>
      </c>
      <c r="W52" s="83">
        <v>100</v>
      </c>
      <c r="X52" s="83">
        <v>100</v>
      </c>
      <c r="Y52" s="25">
        <v>100</v>
      </c>
    </row>
    <row r="53" spans="1:25" ht="35.25" customHeight="1" x14ac:dyDescent="0.25">
      <c r="A53" s="112"/>
      <c r="B53" s="107"/>
      <c r="C53" s="109"/>
      <c r="D53" s="167"/>
      <c r="E53" s="120"/>
      <c r="F53" s="168"/>
      <c r="G53" s="23" t="s">
        <v>28</v>
      </c>
      <c r="H53" s="10">
        <f>H52</f>
        <v>9.4</v>
      </c>
      <c r="I53" s="10">
        <f t="shared" ref="I53:S53" si="26">I52</f>
        <v>9.4</v>
      </c>
      <c r="J53" s="10">
        <f t="shared" si="26"/>
        <v>6</v>
      </c>
      <c r="K53" s="10">
        <f t="shared" si="26"/>
        <v>0</v>
      </c>
      <c r="L53" s="56">
        <f t="shared" si="26"/>
        <v>9.6</v>
      </c>
      <c r="M53" s="56">
        <f t="shared" si="26"/>
        <v>9.6</v>
      </c>
      <c r="N53" s="56">
        <f t="shared" si="26"/>
        <v>7.9</v>
      </c>
      <c r="O53" s="56">
        <f t="shared" si="26"/>
        <v>0</v>
      </c>
      <c r="P53" s="10">
        <f t="shared" si="26"/>
        <v>0</v>
      </c>
      <c r="Q53" s="10">
        <f t="shared" si="26"/>
        <v>0</v>
      </c>
      <c r="R53" s="10">
        <f t="shared" si="26"/>
        <v>0</v>
      </c>
      <c r="S53" s="10">
        <f t="shared" si="26"/>
        <v>0</v>
      </c>
      <c r="T53" s="10">
        <f t="shared" ref="T53" si="27">T52</f>
        <v>12</v>
      </c>
      <c r="U53" s="10">
        <f t="shared" ref="U53" si="28">U52</f>
        <v>13</v>
      </c>
      <c r="V53" s="84" t="s">
        <v>84</v>
      </c>
      <c r="W53" s="83">
        <v>800</v>
      </c>
      <c r="X53" s="88">
        <v>820</v>
      </c>
      <c r="Y53" s="27">
        <v>830</v>
      </c>
    </row>
    <row r="54" spans="1:25" ht="26.25" customHeight="1" x14ac:dyDescent="0.25">
      <c r="A54" s="110" t="s">
        <v>21</v>
      </c>
      <c r="B54" s="106" t="s">
        <v>29</v>
      </c>
      <c r="C54" s="108" t="s">
        <v>85</v>
      </c>
      <c r="D54" s="173" t="s">
        <v>86</v>
      </c>
      <c r="E54" s="118" t="s">
        <v>87</v>
      </c>
      <c r="F54" s="152">
        <v>1</v>
      </c>
      <c r="G54" s="21" t="s">
        <v>88</v>
      </c>
      <c r="H54" s="7">
        <v>7.2</v>
      </c>
      <c r="I54" s="7">
        <v>7.2</v>
      </c>
      <c r="J54" s="7">
        <v>4.9000000000000004</v>
      </c>
      <c r="K54" s="7">
        <v>0</v>
      </c>
      <c r="L54" s="7">
        <v>9.1</v>
      </c>
      <c r="M54" s="7">
        <v>9.1</v>
      </c>
      <c r="N54" s="7">
        <v>8.4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24">
        <v>7.5</v>
      </c>
      <c r="U54" s="7">
        <v>7.8</v>
      </c>
      <c r="V54" s="170" t="s">
        <v>63</v>
      </c>
      <c r="W54" s="96">
        <v>100</v>
      </c>
      <c r="X54" s="96">
        <v>100</v>
      </c>
      <c r="Y54" s="104">
        <v>100</v>
      </c>
    </row>
    <row r="55" spans="1:25" ht="24" customHeight="1" x14ac:dyDescent="0.25">
      <c r="A55" s="112"/>
      <c r="B55" s="107"/>
      <c r="C55" s="109"/>
      <c r="D55" s="167"/>
      <c r="E55" s="120"/>
      <c r="F55" s="168"/>
      <c r="G55" s="23" t="s">
        <v>28</v>
      </c>
      <c r="H55" s="10">
        <f>H54</f>
        <v>7.2</v>
      </c>
      <c r="I55" s="10">
        <f t="shared" ref="I55:S55" si="29">I54</f>
        <v>7.2</v>
      </c>
      <c r="J55" s="10">
        <f t="shared" si="29"/>
        <v>4.9000000000000004</v>
      </c>
      <c r="K55" s="10">
        <f t="shared" si="29"/>
        <v>0</v>
      </c>
      <c r="L55" s="56">
        <f t="shared" si="29"/>
        <v>9.1</v>
      </c>
      <c r="M55" s="56">
        <f t="shared" si="29"/>
        <v>9.1</v>
      </c>
      <c r="N55" s="56">
        <f t="shared" si="29"/>
        <v>8.4</v>
      </c>
      <c r="O55" s="56">
        <f t="shared" si="29"/>
        <v>0</v>
      </c>
      <c r="P55" s="10">
        <f t="shared" si="29"/>
        <v>0</v>
      </c>
      <c r="Q55" s="10">
        <f t="shared" si="29"/>
        <v>0</v>
      </c>
      <c r="R55" s="10">
        <f t="shared" si="29"/>
        <v>0</v>
      </c>
      <c r="S55" s="10">
        <f t="shared" si="29"/>
        <v>0</v>
      </c>
      <c r="T55" s="10">
        <v>7.5</v>
      </c>
      <c r="U55" s="10">
        <v>7.8</v>
      </c>
      <c r="V55" s="170"/>
      <c r="W55" s="162"/>
      <c r="X55" s="162"/>
      <c r="Y55" s="163"/>
    </row>
    <row r="56" spans="1:25" ht="27" customHeight="1" x14ac:dyDescent="0.25">
      <c r="A56" s="110" t="s">
        <v>21</v>
      </c>
      <c r="B56" s="106" t="s">
        <v>29</v>
      </c>
      <c r="C56" s="108" t="s">
        <v>89</v>
      </c>
      <c r="D56" s="173" t="s">
        <v>90</v>
      </c>
      <c r="E56" s="118" t="s">
        <v>91</v>
      </c>
      <c r="F56" s="152">
        <v>1</v>
      </c>
      <c r="G56" s="21" t="s">
        <v>62</v>
      </c>
      <c r="H56" s="7">
        <v>14.3</v>
      </c>
      <c r="I56" s="7">
        <v>14.3</v>
      </c>
      <c r="J56" s="7">
        <v>6.4</v>
      </c>
      <c r="K56" s="7">
        <v>0</v>
      </c>
      <c r="L56" s="7">
        <v>16.7</v>
      </c>
      <c r="M56" s="7">
        <v>16.7</v>
      </c>
      <c r="N56" s="7">
        <v>7.8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14</v>
      </c>
      <c r="U56" s="7">
        <v>15</v>
      </c>
      <c r="V56" s="170" t="s">
        <v>63</v>
      </c>
      <c r="W56" s="96">
        <v>100</v>
      </c>
      <c r="X56" s="96">
        <v>100</v>
      </c>
      <c r="Y56" s="104">
        <v>100</v>
      </c>
    </row>
    <row r="57" spans="1:25" ht="26.25" customHeight="1" x14ac:dyDescent="0.25">
      <c r="A57" s="112"/>
      <c r="B57" s="107"/>
      <c r="C57" s="109"/>
      <c r="D57" s="167"/>
      <c r="E57" s="120"/>
      <c r="F57" s="168"/>
      <c r="G57" s="23" t="s">
        <v>28</v>
      </c>
      <c r="H57" s="10">
        <f>H56</f>
        <v>14.3</v>
      </c>
      <c r="I57" s="10">
        <f t="shared" ref="I57:S57" si="30">I56</f>
        <v>14.3</v>
      </c>
      <c r="J57" s="10">
        <f t="shared" si="30"/>
        <v>6.4</v>
      </c>
      <c r="K57" s="10">
        <f t="shared" si="30"/>
        <v>0</v>
      </c>
      <c r="L57" s="56">
        <f t="shared" si="30"/>
        <v>16.7</v>
      </c>
      <c r="M57" s="56">
        <f t="shared" si="30"/>
        <v>16.7</v>
      </c>
      <c r="N57" s="56">
        <f t="shared" si="30"/>
        <v>7.8</v>
      </c>
      <c r="O57" s="56">
        <f t="shared" si="30"/>
        <v>0</v>
      </c>
      <c r="P57" s="10">
        <f t="shared" si="30"/>
        <v>0</v>
      </c>
      <c r="Q57" s="10">
        <f t="shared" si="30"/>
        <v>0</v>
      </c>
      <c r="R57" s="10">
        <f t="shared" si="30"/>
        <v>0</v>
      </c>
      <c r="S57" s="10">
        <f t="shared" si="30"/>
        <v>0</v>
      </c>
      <c r="T57" s="10">
        <f t="shared" ref="T57" si="31">T56</f>
        <v>14</v>
      </c>
      <c r="U57" s="10">
        <f t="shared" ref="U57" si="32">U56</f>
        <v>15</v>
      </c>
      <c r="V57" s="170"/>
      <c r="W57" s="162"/>
      <c r="X57" s="162"/>
      <c r="Y57" s="163"/>
    </row>
    <row r="58" spans="1:25" ht="28.5" customHeight="1" x14ac:dyDescent="0.25">
      <c r="A58" s="110" t="s">
        <v>21</v>
      </c>
      <c r="B58" s="106" t="s">
        <v>29</v>
      </c>
      <c r="C58" s="108" t="s">
        <v>92</v>
      </c>
      <c r="D58" s="173" t="s">
        <v>93</v>
      </c>
      <c r="E58" s="118" t="s">
        <v>94</v>
      </c>
      <c r="F58" s="152">
        <v>1</v>
      </c>
      <c r="G58" s="21" t="s">
        <v>62</v>
      </c>
      <c r="H58" s="7">
        <v>5.7190000000000003</v>
      </c>
      <c r="I58" s="7">
        <v>5.7190000000000003</v>
      </c>
      <c r="J58" s="7">
        <v>2.4</v>
      </c>
      <c r="K58" s="7">
        <v>0</v>
      </c>
      <c r="L58" s="7">
        <v>14</v>
      </c>
      <c r="M58" s="7">
        <v>14</v>
      </c>
      <c r="N58" s="7">
        <v>11.2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10</v>
      </c>
      <c r="U58" s="7">
        <v>11</v>
      </c>
      <c r="V58" s="170" t="s">
        <v>63</v>
      </c>
      <c r="W58" s="96">
        <v>100</v>
      </c>
      <c r="X58" s="96">
        <v>100</v>
      </c>
      <c r="Y58" s="104">
        <v>100</v>
      </c>
    </row>
    <row r="59" spans="1:25" ht="31.5" customHeight="1" x14ac:dyDescent="0.25">
      <c r="A59" s="112"/>
      <c r="B59" s="107"/>
      <c r="C59" s="109"/>
      <c r="D59" s="167"/>
      <c r="E59" s="120"/>
      <c r="F59" s="168"/>
      <c r="G59" s="23" t="s">
        <v>28</v>
      </c>
      <c r="H59" s="10">
        <f>H58</f>
        <v>5.7190000000000003</v>
      </c>
      <c r="I59" s="10">
        <f t="shared" ref="I59:S59" si="33">I58</f>
        <v>5.7190000000000003</v>
      </c>
      <c r="J59" s="10">
        <f t="shared" si="33"/>
        <v>2.4</v>
      </c>
      <c r="K59" s="10">
        <f t="shared" si="33"/>
        <v>0</v>
      </c>
      <c r="L59" s="56">
        <f t="shared" si="33"/>
        <v>14</v>
      </c>
      <c r="M59" s="56">
        <f t="shared" si="33"/>
        <v>14</v>
      </c>
      <c r="N59" s="56">
        <f t="shared" si="33"/>
        <v>11.2</v>
      </c>
      <c r="O59" s="56">
        <f t="shared" si="33"/>
        <v>0</v>
      </c>
      <c r="P59" s="10">
        <f t="shared" si="33"/>
        <v>0</v>
      </c>
      <c r="Q59" s="10">
        <f t="shared" si="33"/>
        <v>0</v>
      </c>
      <c r="R59" s="10">
        <f t="shared" si="33"/>
        <v>0</v>
      </c>
      <c r="S59" s="10">
        <f t="shared" si="33"/>
        <v>0</v>
      </c>
      <c r="T59" s="10">
        <f t="shared" ref="T59" si="34">T58</f>
        <v>10</v>
      </c>
      <c r="U59" s="10">
        <f t="shared" ref="U59" si="35">U58</f>
        <v>11</v>
      </c>
      <c r="V59" s="170"/>
      <c r="W59" s="162"/>
      <c r="X59" s="162"/>
      <c r="Y59" s="163"/>
    </row>
    <row r="60" spans="1:25" ht="26.25" customHeight="1" x14ac:dyDescent="0.25">
      <c r="A60" s="110" t="s">
        <v>21</v>
      </c>
      <c r="B60" s="106" t="s">
        <v>29</v>
      </c>
      <c r="C60" s="108" t="s">
        <v>95</v>
      </c>
      <c r="D60" s="173" t="s">
        <v>96</v>
      </c>
      <c r="E60" s="118" t="s">
        <v>97</v>
      </c>
      <c r="F60" s="152" t="s">
        <v>98</v>
      </c>
      <c r="G60" s="21" t="s">
        <v>62</v>
      </c>
      <c r="H60" s="7">
        <v>195.1</v>
      </c>
      <c r="I60" s="7">
        <v>195.1</v>
      </c>
      <c r="J60" s="7">
        <v>132.75800000000001</v>
      </c>
      <c r="K60" s="7">
        <v>0</v>
      </c>
      <c r="L60" s="7">
        <v>205</v>
      </c>
      <c r="M60" s="7">
        <v>205</v>
      </c>
      <c r="N60" s="7">
        <v>180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210</v>
      </c>
      <c r="U60" s="7">
        <v>215</v>
      </c>
      <c r="V60" s="170" t="s">
        <v>63</v>
      </c>
      <c r="W60" s="96">
        <v>100</v>
      </c>
      <c r="X60" s="96">
        <v>100</v>
      </c>
      <c r="Y60" s="104">
        <v>100</v>
      </c>
    </row>
    <row r="61" spans="1:25" ht="22.5" customHeight="1" x14ac:dyDescent="0.25">
      <c r="A61" s="112"/>
      <c r="B61" s="107"/>
      <c r="C61" s="109"/>
      <c r="D61" s="167"/>
      <c r="E61" s="120"/>
      <c r="F61" s="168"/>
      <c r="G61" s="23" t="s">
        <v>28</v>
      </c>
      <c r="H61" s="10">
        <f>H60</f>
        <v>195.1</v>
      </c>
      <c r="I61" s="10">
        <f t="shared" ref="I61:S61" si="36">I60</f>
        <v>195.1</v>
      </c>
      <c r="J61" s="10">
        <f t="shared" si="36"/>
        <v>132.75800000000001</v>
      </c>
      <c r="K61" s="10">
        <f t="shared" si="36"/>
        <v>0</v>
      </c>
      <c r="L61" s="10">
        <f t="shared" si="36"/>
        <v>205</v>
      </c>
      <c r="M61" s="10">
        <f t="shared" si="36"/>
        <v>205</v>
      </c>
      <c r="N61" s="56">
        <f t="shared" si="36"/>
        <v>180</v>
      </c>
      <c r="O61" s="56">
        <f t="shared" si="36"/>
        <v>0</v>
      </c>
      <c r="P61" s="10">
        <f t="shared" si="36"/>
        <v>0</v>
      </c>
      <c r="Q61" s="10">
        <f t="shared" si="36"/>
        <v>0</v>
      </c>
      <c r="R61" s="10">
        <f t="shared" si="36"/>
        <v>0</v>
      </c>
      <c r="S61" s="10">
        <f t="shared" si="36"/>
        <v>0</v>
      </c>
      <c r="T61" s="10">
        <f t="shared" ref="T61" si="37">T60</f>
        <v>210</v>
      </c>
      <c r="U61" s="10">
        <f t="shared" ref="U61" si="38">U60</f>
        <v>215</v>
      </c>
      <c r="V61" s="170"/>
      <c r="W61" s="162"/>
      <c r="X61" s="162"/>
      <c r="Y61" s="163"/>
    </row>
    <row r="62" spans="1:25" ht="27" customHeight="1" x14ac:dyDescent="0.25">
      <c r="A62" s="110" t="s">
        <v>21</v>
      </c>
      <c r="B62" s="106" t="s">
        <v>29</v>
      </c>
      <c r="C62" s="108" t="s">
        <v>99</v>
      </c>
      <c r="D62" s="173" t="s">
        <v>100</v>
      </c>
      <c r="E62" s="118" t="s">
        <v>101</v>
      </c>
      <c r="F62" s="152" t="s">
        <v>102</v>
      </c>
      <c r="G62" s="21" t="s">
        <v>62</v>
      </c>
      <c r="H62" s="7">
        <v>6.14</v>
      </c>
      <c r="I62" s="7">
        <v>6.14</v>
      </c>
      <c r="J62" s="7">
        <v>4.0999999999999996</v>
      </c>
      <c r="K62" s="7">
        <v>0</v>
      </c>
      <c r="L62" s="7">
        <v>6.14</v>
      </c>
      <c r="M62" s="7">
        <v>6.14</v>
      </c>
      <c r="N62" s="7">
        <v>4.0999999999999996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5</v>
      </c>
      <c r="U62" s="7">
        <v>5.2</v>
      </c>
      <c r="V62" s="170" t="s">
        <v>63</v>
      </c>
      <c r="W62" s="96">
        <v>100</v>
      </c>
      <c r="X62" s="96">
        <v>100</v>
      </c>
      <c r="Y62" s="104">
        <v>100</v>
      </c>
    </row>
    <row r="63" spans="1:25" ht="16.5" customHeight="1" x14ac:dyDescent="0.25">
      <c r="A63" s="112"/>
      <c r="B63" s="107"/>
      <c r="C63" s="109"/>
      <c r="D63" s="167"/>
      <c r="E63" s="120"/>
      <c r="F63" s="168"/>
      <c r="G63" s="23" t="s">
        <v>28</v>
      </c>
      <c r="H63" s="10">
        <f>H62</f>
        <v>6.14</v>
      </c>
      <c r="I63" s="10">
        <f t="shared" ref="I63:R63" si="39">I62</f>
        <v>6.14</v>
      </c>
      <c r="J63" s="10">
        <f t="shared" si="39"/>
        <v>4.0999999999999996</v>
      </c>
      <c r="K63" s="10">
        <f t="shared" si="39"/>
        <v>0</v>
      </c>
      <c r="L63" s="56">
        <f t="shared" si="39"/>
        <v>6.14</v>
      </c>
      <c r="M63" s="56">
        <f t="shared" si="39"/>
        <v>6.14</v>
      </c>
      <c r="N63" s="56">
        <f t="shared" si="39"/>
        <v>4.0999999999999996</v>
      </c>
      <c r="O63" s="56">
        <f t="shared" si="39"/>
        <v>0</v>
      </c>
      <c r="P63" s="10">
        <f t="shared" si="39"/>
        <v>0</v>
      </c>
      <c r="Q63" s="10">
        <f t="shared" si="39"/>
        <v>0</v>
      </c>
      <c r="R63" s="10">
        <f t="shared" si="39"/>
        <v>0</v>
      </c>
      <c r="S63" s="10">
        <f>S62</f>
        <v>0</v>
      </c>
      <c r="T63" s="10">
        <f>T62</f>
        <v>5</v>
      </c>
      <c r="U63" s="10">
        <f>U62</f>
        <v>5.2</v>
      </c>
      <c r="V63" s="170"/>
      <c r="W63" s="162"/>
      <c r="X63" s="162"/>
      <c r="Y63" s="163"/>
    </row>
    <row r="64" spans="1:25" x14ac:dyDescent="0.25">
      <c r="A64" s="110" t="s">
        <v>21</v>
      </c>
      <c r="B64" s="106" t="s">
        <v>29</v>
      </c>
      <c r="C64" s="108" t="s">
        <v>103</v>
      </c>
      <c r="D64" s="173" t="s">
        <v>104</v>
      </c>
      <c r="E64" s="118" t="s">
        <v>105</v>
      </c>
      <c r="F64" s="152">
        <v>11</v>
      </c>
      <c r="G64" s="21" t="s">
        <v>62</v>
      </c>
      <c r="H64" s="7">
        <v>11.4</v>
      </c>
      <c r="I64" s="7">
        <v>11.4</v>
      </c>
      <c r="J64" s="7">
        <v>4.74</v>
      </c>
      <c r="K64" s="7">
        <v>0</v>
      </c>
      <c r="L64" s="7">
        <v>10</v>
      </c>
      <c r="M64" s="7">
        <v>10</v>
      </c>
      <c r="N64" s="7">
        <v>8.9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12</v>
      </c>
      <c r="U64" s="7">
        <v>13</v>
      </c>
      <c r="V64" s="170" t="s">
        <v>63</v>
      </c>
      <c r="W64" s="96">
        <v>100</v>
      </c>
      <c r="X64" s="96">
        <v>100</v>
      </c>
      <c r="Y64" s="104">
        <v>100</v>
      </c>
    </row>
    <row r="65" spans="1:25" x14ac:dyDescent="0.25">
      <c r="A65" s="112"/>
      <c r="B65" s="107"/>
      <c r="C65" s="109"/>
      <c r="D65" s="167"/>
      <c r="E65" s="120"/>
      <c r="F65" s="168"/>
      <c r="G65" s="23" t="s">
        <v>28</v>
      </c>
      <c r="H65" s="10">
        <f>H64</f>
        <v>11.4</v>
      </c>
      <c r="I65" s="10">
        <f t="shared" ref="I65:S65" si="40">I64</f>
        <v>11.4</v>
      </c>
      <c r="J65" s="10">
        <f t="shared" si="40"/>
        <v>4.74</v>
      </c>
      <c r="K65" s="10">
        <f t="shared" si="40"/>
        <v>0</v>
      </c>
      <c r="L65" s="56">
        <f t="shared" si="40"/>
        <v>10</v>
      </c>
      <c r="M65" s="56">
        <f t="shared" si="40"/>
        <v>10</v>
      </c>
      <c r="N65" s="56">
        <f t="shared" si="40"/>
        <v>8.9</v>
      </c>
      <c r="O65" s="56">
        <f t="shared" si="40"/>
        <v>0</v>
      </c>
      <c r="P65" s="10">
        <f t="shared" si="40"/>
        <v>0</v>
      </c>
      <c r="Q65" s="10">
        <f t="shared" si="40"/>
        <v>0</v>
      </c>
      <c r="R65" s="10">
        <f t="shared" si="40"/>
        <v>0</v>
      </c>
      <c r="S65" s="10">
        <f t="shared" si="40"/>
        <v>0</v>
      </c>
      <c r="T65" s="10">
        <f t="shared" ref="T65" si="41">T64</f>
        <v>12</v>
      </c>
      <c r="U65" s="10">
        <f t="shared" ref="U65" si="42">U64</f>
        <v>13</v>
      </c>
      <c r="V65" s="170"/>
      <c r="W65" s="162"/>
      <c r="X65" s="162"/>
      <c r="Y65" s="163"/>
    </row>
    <row r="66" spans="1:25" x14ac:dyDescent="0.25">
      <c r="A66" s="110" t="s">
        <v>21</v>
      </c>
      <c r="B66" s="106" t="s">
        <v>29</v>
      </c>
      <c r="C66" s="108" t="s">
        <v>106</v>
      </c>
      <c r="D66" s="173" t="s">
        <v>107</v>
      </c>
      <c r="E66" s="118" t="s">
        <v>108</v>
      </c>
      <c r="F66" s="152">
        <v>1</v>
      </c>
      <c r="G66" s="21" t="s">
        <v>62</v>
      </c>
      <c r="H66" s="7">
        <v>4.75</v>
      </c>
      <c r="I66" s="7">
        <v>4.75</v>
      </c>
      <c r="J66" s="7">
        <v>3</v>
      </c>
      <c r="K66" s="7">
        <v>0</v>
      </c>
      <c r="L66" s="7">
        <v>4.2</v>
      </c>
      <c r="M66" s="7">
        <v>4.2</v>
      </c>
      <c r="N66" s="7">
        <v>53.5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6</v>
      </c>
      <c r="U66" s="7">
        <v>7</v>
      </c>
      <c r="V66" s="170" t="s">
        <v>63</v>
      </c>
      <c r="W66" s="96">
        <v>100</v>
      </c>
      <c r="X66" s="96">
        <v>100</v>
      </c>
      <c r="Y66" s="104">
        <v>100</v>
      </c>
    </row>
    <row r="67" spans="1:25" x14ac:dyDescent="0.25">
      <c r="A67" s="112"/>
      <c r="B67" s="107"/>
      <c r="C67" s="109"/>
      <c r="D67" s="167"/>
      <c r="E67" s="120"/>
      <c r="F67" s="168"/>
      <c r="G67" s="23" t="s">
        <v>28</v>
      </c>
      <c r="H67" s="10">
        <f>H66</f>
        <v>4.75</v>
      </c>
      <c r="I67" s="10">
        <f t="shared" ref="I67:R67" si="43">I66</f>
        <v>4.75</v>
      </c>
      <c r="J67" s="10">
        <f t="shared" si="43"/>
        <v>3</v>
      </c>
      <c r="K67" s="10">
        <f t="shared" si="43"/>
        <v>0</v>
      </c>
      <c r="L67" s="56">
        <f t="shared" si="43"/>
        <v>4.2</v>
      </c>
      <c r="M67" s="56">
        <f t="shared" si="43"/>
        <v>4.2</v>
      </c>
      <c r="N67" s="56">
        <f t="shared" si="43"/>
        <v>53.5</v>
      </c>
      <c r="O67" s="56">
        <f t="shared" si="43"/>
        <v>0</v>
      </c>
      <c r="P67" s="10">
        <f t="shared" si="43"/>
        <v>0</v>
      </c>
      <c r="Q67" s="10">
        <f t="shared" si="43"/>
        <v>0</v>
      </c>
      <c r="R67" s="10">
        <f t="shared" si="43"/>
        <v>0</v>
      </c>
      <c r="S67" s="10">
        <v>0</v>
      </c>
      <c r="T67" s="61">
        <v>6</v>
      </c>
      <c r="U67" s="61">
        <v>7</v>
      </c>
      <c r="V67" s="170"/>
      <c r="W67" s="162"/>
      <c r="X67" s="162"/>
      <c r="Y67" s="163"/>
    </row>
    <row r="68" spans="1:25" x14ac:dyDescent="0.25">
      <c r="A68" s="110" t="s">
        <v>21</v>
      </c>
      <c r="B68" s="106" t="s">
        <v>29</v>
      </c>
      <c r="C68" s="108" t="s">
        <v>109</v>
      </c>
      <c r="D68" s="173" t="s">
        <v>110</v>
      </c>
      <c r="E68" s="175" t="s">
        <v>111</v>
      </c>
      <c r="F68" s="152">
        <v>1</v>
      </c>
      <c r="G68" s="21" t="s">
        <v>112</v>
      </c>
      <c r="H68" s="7">
        <v>84.23</v>
      </c>
      <c r="I68" s="7">
        <v>84.23</v>
      </c>
      <c r="J68" s="7">
        <v>41.21</v>
      </c>
      <c r="K68" s="7">
        <v>0</v>
      </c>
      <c r="L68" s="7">
        <v>95</v>
      </c>
      <c r="M68" s="7">
        <v>95</v>
      </c>
      <c r="N68" s="7">
        <v>55.5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28">
        <v>100</v>
      </c>
      <c r="U68" s="7">
        <v>110</v>
      </c>
      <c r="V68" s="170" t="s">
        <v>63</v>
      </c>
      <c r="W68" s="96">
        <v>100</v>
      </c>
      <c r="X68" s="96">
        <v>100</v>
      </c>
      <c r="Y68" s="104">
        <v>100</v>
      </c>
    </row>
    <row r="69" spans="1:25" x14ac:dyDescent="0.25">
      <c r="A69" s="112"/>
      <c r="B69" s="107"/>
      <c r="C69" s="109"/>
      <c r="D69" s="167"/>
      <c r="E69" s="176"/>
      <c r="F69" s="168"/>
      <c r="G69" s="23" t="s">
        <v>28</v>
      </c>
      <c r="H69" s="10">
        <f>H68</f>
        <v>84.23</v>
      </c>
      <c r="I69" s="10">
        <f t="shared" ref="I69:S69" si="44">I68</f>
        <v>84.23</v>
      </c>
      <c r="J69" s="10">
        <f t="shared" si="44"/>
        <v>41.21</v>
      </c>
      <c r="K69" s="10">
        <f t="shared" si="44"/>
        <v>0</v>
      </c>
      <c r="L69" s="56">
        <v>95</v>
      </c>
      <c r="M69" s="56">
        <v>95</v>
      </c>
      <c r="N69" s="56">
        <f t="shared" si="44"/>
        <v>55.5</v>
      </c>
      <c r="O69" s="56">
        <f t="shared" si="44"/>
        <v>0</v>
      </c>
      <c r="P69" s="10">
        <f t="shared" si="44"/>
        <v>0</v>
      </c>
      <c r="Q69" s="10">
        <f t="shared" si="44"/>
        <v>0</v>
      </c>
      <c r="R69" s="10">
        <f t="shared" si="44"/>
        <v>0</v>
      </c>
      <c r="S69" s="10">
        <f t="shared" si="44"/>
        <v>0</v>
      </c>
      <c r="T69" s="10">
        <f t="shared" ref="T69" si="45">T68</f>
        <v>100</v>
      </c>
      <c r="U69" s="10">
        <f t="shared" ref="U69" si="46">U68</f>
        <v>110</v>
      </c>
      <c r="V69" s="170"/>
      <c r="W69" s="162"/>
      <c r="X69" s="162"/>
      <c r="Y69" s="163"/>
    </row>
    <row r="70" spans="1:25" x14ac:dyDescent="0.25">
      <c r="A70" s="110" t="s">
        <v>21</v>
      </c>
      <c r="B70" s="106" t="s">
        <v>29</v>
      </c>
      <c r="C70" s="108" t="s">
        <v>113</v>
      </c>
      <c r="D70" s="173" t="s">
        <v>114</v>
      </c>
      <c r="E70" s="175" t="s">
        <v>115</v>
      </c>
      <c r="F70" s="152">
        <v>1</v>
      </c>
      <c r="G70" s="34" t="s">
        <v>116</v>
      </c>
      <c r="H70" s="7">
        <v>40.090000000000003</v>
      </c>
      <c r="I70" s="7">
        <v>40.090000000000003</v>
      </c>
      <c r="J70" s="7">
        <v>25.27</v>
      </c>
      <c r="K70" s="7">
        <v>0</v>
      </c>
      <c r="L70" s="7">
        <v>55</v>
      </c>
      <c r="M70" s="7">
        <v>55</v>
      </c>
      <c r="N70" s="7">
        <v>32.5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24">
        <v>60</v>
      </c>
      <c r="U70" s="7">
        <v>65</v>
      </c>
      <c r="V70" s="170" t="s">
        <v>63</v>
      </c>
      <c r="W70" s="96">
        <v>100</v>
      </c>
      <c r="X70" s="96">
        <v>100</v>
      </c>
      <c r="Y70" s="104">
        <v>100</v>
      </c>
    </row>
    <row r="71" spans="1:25" x14ac:dyDescent="0.25">
      <c r="A71" s="112"/>
      <c r="B71" s="107"/>
      <c r="C71" s="109"/>
      <c r="D71" s="167"/>
      <c r="E71" s="176"/>
      <c r="F71" s="168"/>
      <c r="G71" s="23" t="s">
        <v>28</v>
      </c>
      <c r="H71" s="10">
        <f>H70</f>
        <v>40.090000000000003</v>
      </c>
      <c r="I71" s="10">
        <f t="shared" ref="I71:S71" si="47">I70</f>
        <v>40.090000000000003</v>
      </c>
      <c r="J71" s="10">
        <f t="shared" si="47"/>
        <v>25.27</v>
      </c>
      <c r="K71" s="10">
        <f t="shared" si="47"/>
        <v>0</v>
      </c>
      <c r="L71" s="56">
        <f t="shared" si="47"/>
        <v>55</v>
      </c>
      <c r="M71" s="56">
        <f t="shared" si="47"/>
        <v>55</v>
      </c>
      <c r="N71" s="56">
        <f t="shared" si="47"/>
        <v>32.5</v>
      </c>
      <c r="O71" s="56">
        <f t="shared" si="47"/>
        <v>0</v>
      </c>
      <c r="P71" s="10">
        <f t="shared" si="47"/>
        <v>0</v>
      </c>
      <c r="Q71" s="10">
        <f t="shared" si="47"/>
        <v>0</v>
      </c>
      <c r="R71" s="10">
        <f t="shared" si="47"/>
        <v>0</v>
      </c>
      <c r="S71" s="10">
        <f t="shared" si="47"/>
        <v>0</v>
      </c>
      <c r="T71" s="10">
        <f t="shared" ref="T71" si="48">T70</f>
        <v>60</v>
      </c>
      <c r="U71" s="10">
        <f t="shared" ref="U71" si="49">U70</f>
        <v>65</v>
      </c>
      <c r="V71" s="170"/>
      <c r="W71" s="162"/>
      <c r="X71" s="162"/>
      <c r="Y71" s="163"/>
    </row>
    <row r="72" spans="1:25" x14ac:dyDescent="0.25">
      <c r="A72" s="110" t="s">
        <v>21</v>
      </c>
      <c r="B72" s="106" t="s">
        <v>29</v>
      </c>
      <c r="C72" s="174" t="s">
        <v>117</v>
      </c>
      <c r="D72" s="177" t="s">
        <v>118</v>
      </c>
      <c r="E72" s="178" t="s">
        <v>119</v>
      </c>
      <c r="F72" s="179" t="s">
        <v>120</v>
      </c>
      <c r="G72" s="14" t="s">
        <v>62</v>
      </c>
      <c r="H72" s="7">
        <v>752</v>
      </c>
      <c r="I72" s="7">
        <v>751.11</v>
      </c>
      <c r="J72" s="7">
        <v>540</v>
      </c>
      <c r="K72" s="7">
        <v>0.89</v>
      </c>
      <c r="L72" s="7">
        <v>790</v>
      </c>
      <c r="M72" s="7">
        <v>790</v>
      </c>
      <c r="N72" s="7">
        <v>737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820</v>
      </c>
      <c r="U72" s="7">
        <v>830</v>
      </c>
      <c r="V72" s="177" t="s">
        <v>63</v>
      </c>
      <c r="W72" s="96">
        <v>100</v>
      </c>
      <c r="X72" s="96">
        <v>100</v>
      </c>
      <c r="Y72" s="104">
        <v>100</v>
      </c>
    </row>
    <row r="73" spans="1:25" x14ac:dyDescent="0.25">
      <c r="A73" s="111"/>
      <c r="B73" s="113"/>
      <c r="C73" s="174"/>
      <c r="D73" s="177"/>
      <c r="E73" s="178"/>
      <c r="F73" s="179"/>
      <c r="G73" s="14" t="s">
        <v>26</v>
      </c>
      <c r="H73" s="7">
        <v>50.59</v>
      </c>
      <c r="I73" s="7">
        <v>36.590000000000003</v>
      </c>
      <c r="J73" s="7">
        <v>28.042999999999999</v>
      </c>
      <c r="K73" s="7">
        <v>14</v>
      </c>
      <c r="L73" s="7">
        <v>202</v>
      </c>
      <c r="M73" s="7">
        <v>52</v>
      </c>
      <c r="N73" s="7">
        <v>36.5</v>
      </c>
      <c r="O73" s="7">
        <v>150</v>
      </c>
      <c r="P73" s="7">
        <v>0</v>
      </c>
      <c r="Q73" s="7">
        <v>0</v>
      </c>
      <c r="R73" s="7">
        <v>0</v>
      </c>
      <c r="S73" s="7">
        <v>0</v>
      </c>
      <c r="T73" s="7">
        <v>80</v>
      </c>
      <c r="U73" s="7">
        <v>85</v>
      </c>
      <c r="V73" s="177"/>
      <c r="W73" s="97"/>
      <c r="X73" s="97"/>
      <c r="Y73" s="181"/>
    </row>
    <row r="74" spans="1:25" ht="15.75" thickBot="1" x14ac:dyDescent="0.3">
      <c r="A74" s="112"/>
      <c r="B74" s="107"/>
      <c r="C74" s="174"/>
      <c r="D74" s="177"/>
      <c r="E74" s="178"/>
      <c r="F74" s="179"/>
      <c r="G74" s="9" t="s">
        <v>28</v>
      </c>
      <c r="H74" s="10">
        <f>H72+H73</f>
        <v>802.59</v>
      </c>
      <c r="I74" s="10">
        <f t="shared" ref="I74:S74" si="50">I72+I73</f>
        <v>787.7</v>
      </c>
      <c r="J74" s="10">
        <f t="shared" si="50"/>
        <v>568.04300000000001</v>
      </c>
      <c r="K74" s="10">
        <f t="shared" si="50"/>
        <v>14.89</v>
      </c>
      <c r="L74" s="56">
        <f t="shared" si="50"/>
        <v>992</v>
      </c>
      <c r="M74" s="56">
        <f t="shared" si="50"/>
        <v>842</v>
      </c>
      <c r="N74" s="56">
        <f t="shared" si="50"/>
        <v>773.5</v>
      </c>
      <c r="O74" s="56">
        <f t="shared" si="50"/>
        <v>150</v>
      </c>
      <c r="P74" s="56">
        <f t="shared" si="50"/>
        <v>0</v>
      </c>
      <c r="Q74" s="10">
        <f t="shared" si="50"/>
        <v>0</v>
      </c>
      <c r="R74" s="10">
        <f t="shared" si="50"/>
        <v>0</v>
      </c>
      <c r="S74" s="10">
        <f t="shared" si="50"/>
        <v>0</v>
      </c>
      <c r="T74" s="10">
        <f t="shared" ref="T74" si="51">T72+T73</f>
        <v>900</v>
      </c>
      <c r="U74" s="10">
        <f t="shared" ref="U74" si="52">U72+U73</f>
        <v>915</v>
      </c>
      <c r="V74" s="177"/>
      <c r="W74" s="180"/>
      <c r="X74" s="180"/>
      <c r="Y74" s="182"/>
    </row>
    <row r="75" spans="1:25" x14ac:dyDescent="0.25">
      <c r="A75" s="274">
        <v>1</v>
      </c>
      <c r="B75" s="106" t="s">
        <v>29</v>
      </c>
      <c r="C75" s="108" t="s">
        <v>121</v>
      </c>
      <c r="D75" s="173" t="s">
        <v>122</v>
      </c>
      <c r="E75" s="210" t="s">
        <v>123</v>
      </c>
      <c r="F75" s="152">
        <v>5</v>
      </c>
      <c r="G75" s="14" t="s">
        <v>62</v>
      </c>
      <c r="H75" s="12">
        <v>0.3</v>
      </c>
      <c r="I75" s="12">
        <v>0.3</v>
      </c>
      <c r="J75" s="12">
        <v>0</v>
      </c>
      <c r="K75" s="12">
        <v>0</v>
      </c>
      <c r="L75" s="12">
        <v>0.3</v>
      </c>
      <c r="M75" s="12">
        <v>0.3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35">
        <v>0.5</v>
      </c>
      <c r="U75" s="35">
        <v>0.6</v>
      </c>
      <c r="V75" s="173" t="s">
        <v>63</v>
      </c>
      <c r="W75" s="213">
        <v>100</v>
      </c>
      <c r="X75" s="213">
        <v>100</v>
      </c>
      <c r="Y75" s="215">
        <v>100</v>
      </c>
    </row>
    <row r="76" spans="1:25" ht="15.75" thickBot="1" x14ac:dyDescent="0.3">
      <c r="A76" s="275"/>
      <c r="B76" s="276"/>
      <c r="C76" s="162"/>
      <c r="D76" s="209"/>
      <c r="E76" s="211"/>
      <c r="F76" s="212"/>
      <c r="G76" s="9" t="s">
        <v>28</v>
      </c>
      <c r="H76" s="10">
        <f>H75</f>
        <v>0.3</v>
      </c>
      <c r="I76" s="10">
        <f t="shared" ref="I76:S76" si="53">I75</f>
        <v>0.3</v>
      </c>
      <c r="J76" s="10">
        <f t="shared" si="53"/>
        <v>0</v>
      </c>
      <c r="K76" s="10">
        <f t="shared" si="53"/>
        <v>0</v>
      </c>
      <c r="L76" s="56">
        <f t="shared" si="53"/>
        <v>0.3</v>
      </c>
      <c r="M76" s="56">
        <f t="shared" si="53"/>
        <v>0.3</v>
      </c>
      <c r="N76" s="56">
        <f t="shared" si="53"/>
        <v>0</v>
      </c>
      <c r="O76" s="56">
        <f t="shared" si="53"/>
        <v>0</v>
      </c>
      <c r="P76" s="10">
        <f t="shared" si="53"/>
        <v>0</v>
      </c>
      <c r="Q76" s="10">
        <f t="shared" si="53"/>
        <v>0</v>
      </c>
      <c r="R76" s="10">
        <f t="shared" si="53"/>
        <v>0</v>
      </c>
      <c r="S76" s="10">
        <f t="shared" si="53"/>
        <v>0</v>
      </c>
      <c r="T76" s="10">
        <f t="shared" ref="T76" si="54">T75</f>
        <v>0.5</v>
      </c>
      <c r="U76" s="10">
        <f t="shared" ref="U76" si="55">U75</f>
        <v>0.6</v>
      </c>
      <c r="V76" s="167"/>
      <c r="W76" s="214"/>
      <c r="X76" s="214"/>
      <c r="Y76" s="216"/>
    </row>
    <row r="77" spans="1:25" x14ac:dyDescent="0.25">
      <c r="A77" s="217" t="s">
        <v>21</v>
      </c>
      <c r="B77" s="106"/>
      <c r="C77" s="208" t="s">
        <v>124</v>
      </c>
      <c r="D77" s="173" t="s">
        <v>125</v>
      </c>
      <c r="E77" s="210" t="s">
        <v>126</v>
      </c>
      <c r="F77" s="152">
        <v>1</v>
      </c>
      <c r="G77" s="14" t="s">
        <v>62</v>
      </c>
      <c r="H77" s="36">
        <v>0.14280000000000001</v>
      </c>
      <c r="I77" s="36">
        <v>0.14280000000000001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73" t="s">
        <v>63</v>
      </c>
      <c r="W77" s="213">
        <v>100</v>
      </c>
      <c r="X77" s="213">
        <v>100</v>
      </c>
      <c r="Y77" s="215">
        <v>100</v>
      </c>
    </row>
    <row r="78" spans="1:25" ht="15.75" thickBot="1" x14ac:dyDescent="0.3">
      <c r="A78" s="218"/>
      <c r="B78" s="207"/>
      <c r="C78" s="172"/>
      <c r="D78" s="209"/>
      <c r="E78" s="211"/>
      <c r="F78" s="212"/>
      <c r="G78" s="9" t="s">
        <v>28</v>
      </c>
      <c r="H78" s="37">
        <f>H77</f>
        <v>0.14280000000000001</v>
      </c>
      <c r="I78" s="37">
        <f t="shared" ref="I78" si="56">I77</f>
        <v>0.14280000000000001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167"/>
      <c r="W78" s="214"/>
      <c r="X78" s="214"/>
      <c r="Y78" s="216"/>
    </row>
    <row r="79" spans="1:25" ht="15.75" thickBot="1" x14ac:dyDescent="0.3">
      <c r="A79" s="6" t="s">
        <v>21</v>
      </c>
      <c r="B79" s="64" t="s">
        <v>29</v>
      </c>
      <c r="C79" s="150" t="s">
        <v>57</v>
      </c>
      <c r="D79" s="150"/>
      <c r="E79" s="150"/>
      <c r="F79" s="150"/>
      <c r="G79" s="151"/>
      <c r="H79" s="58">
        <f>H78+H76+H74+H71+H69+H67+H65+H63+H61+H59+H57+H55+H53+H51+H49+H47+H45+H43+H41+H39+H37</f>
        <v>1312.3418000000004</v>
      </c>
      <c r="I79" s="58">
        <f t="shared" ref="I79:S79" si="57">I78+I76+I74+I71+I69+I67+I65+I63+I61+I59+I57+I55+I53+I51+I49+I47+I45+I43+I41+I39+I37</f>
        <v>1297.4518000000005</v>
      </c>
      <c r="J79" s="58">
        <f t="shared" si="57"/>
        <v>881.94100000000014</v>
      </c>
      <c r="K79" s="58">
        <f t="shared" si="57"/>
        <v>14.89</v>
      </c>
      <c r="L79" s="58">
        <f>L37+L39+L41+L43+L45+L47+L49+L51+L53+L55+L57+L59+L61+L63+L65+L67+L69+L71+L74+L76</f>
        <v>1505.1399999999999</v>
      </c>
      <c r="M79" s="58">
        <f t="shared" si="57"/>
        <v>1355.1399999999996</v>
      </c>
      <c r="N79" s="58">
        <f t="shared" si="57"/>
        <v>1210.8000000000002</v>
      </c>
      <c r="O79" s="58">
        <f t="shared" si="57"/>
        <v>150</v>
      </c>
      <c r="P79" s="58">
        <f t="shared" si="57"/>
        <v>0</v>
      </c>
      <c r="Q79" s="58">
        <f t="shared" si="57"/>
        <v>0</v>
      </c>
      <c r="R79" s="58">
        <f t="shared" si="57"/>
        <v>0</v>
      </c>
      <c r="S79" s="58">
        <f t="shared" si="57"/>
        <v>0</v>
      </c>
      <c r="T79" s="58">
        <f>T78+T76+T74+T71+T69+T67+T65+T63+T61+T59+T57+T55+T53+T51+T49+T47+T45+T43+T41+T39+T37</f>
        <v>1431.57</v>
      </c>
      <c r="U79" s="58">
        <f>U78+U76+U74+U71+U69+U67+U65+U63+U61+U59+U57+U55+U53+U51+U49+U47+U45+U43+U41+U39+U37</f>
        <v>1477.8999999999999</v>
      </c>
      <c r="V79" s="68"/>
      <c r="W79" s="69" t="s">
        <v>127</v>
      </c>
      <c r="X79" s="69" t="s">
        <v>127</v>
      </c>
      <c r="Y79" s="70" t="s">
        <v>127</v>
      </c>
    </row>
    <row r="80" spans="1:25" ht="15.75" thickBot="1" x14ac:dyDescent="0.3">
      <c r="A80" s="6" t="s">
        <v>21</v>
      </c>
      <c r="B80" s="64" t="s">
        <v>36</v>
      </c>
      <c r="C80" s="277" t="s">
        <v>128</v>
      </c>
      <c r="D80" s="278"/>
      <c r="E80" s="278"/>
      <c r="F80" s="278"/>
      <c r="G80" s="279"/>
      <c r="H80" s="279"/>
      <c r="I80" s="279"/>
      <c r="J80" s="279"/>
      <c r="K80" s="279"/>
      <c r="L80" s="279"/>
      <c r="M80" s="279"/>
      <c r="N80" s="279"/>
      <c r="O80" s="279"/>
      <c r="P80" s="279"/>
      <c r="Q80" s="279"/>
      <c r="R80" s="279"/>
      <c r="S80" s="279"/>
      <c r="T80" s="279"/>
      <c r="U80" s="279"/>
      <c r="V80" s="145"/>
      <c r="W80" s="145"/>
      <c r="X80" s="145"/>
      <c r="Y80" s="280"/>
    </row>
    <row r="81" spans="1:25" x14ac:dyDescent="0.25">
      <c r="A81" s="112" t="s">
        <v>21</v>
      </c>
      <c r="B81" s="113" t="s">
        <v>36</v>
      </c>
      <c r="C81" s="114" t="s">
        <v>21</v>
      </c>
      <c r="D81" s="166" t="s">
        <v>129</v>
      </c>
      <c r="E81" s="119" t="s">
        <v>130</v>
      </c>
      <c r="F81" s="259">
        <v>6</v>
      </c>
      <c r="G81" s="14" t="s">
        <v>26</v>
      </c>
      <c r="H81" s="38">
        <v>38.5</v>
      </c>
      <c r="I81" s="38">
        <v>38.5</v>
      </c>
      <c r="J81" s="38">
        <v>0</v>
      </c>
      <c r="K81" s="38">
        <v>0</v>
      </c>
      <c r="L81" s="7">
        <v>140</v>
      </c>
      <c r="M81" s="7">
        <v>140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7">
        <v>160</v>
      </c>
      <c r="U81" s="7">
        <v>170</v>
      </c>
      <c r="V81" s="285" t="s">
        <v>131</v>
      </c>
      <c r="W81" s="171">
        <v>34</v>
      </c>
      <c r="X81" s="171">
        <v>34</v>
      </c>
      <c r="Y81" s="287">
        <v>34</v>
      </c>
    </row>
    <row r="82" spans="1:25" x14ac:dyDescent="0.25">
      <c r="A82" s="111"/>
      <c r="B82" s="113"/>
      <c r="C82" s="114"/>
      <c r="D82" s="166"/>
      <c r="E82" s="119"/>
      <c r="F82" s="259"/>
      <c r="G82" s="14" t="s">
        <v>35</v>
      </c>
      <c r="H82" s="38">
        <v>100</v>
      </c>
      <c r="I82" s="38">
        <v>100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286"/>
      <c r="W82" s="162"/>
      <c r="X82" s="162"/>
      <c r="Y82" s="163"/>
    </row>
    <row r="83" spans="1:25" ht="23.25" thickBot="1" x14ac:dyDescent="0.3">
      <c r="A83" s="110"/>
      <c r="B83" s="113"/>
      <c r="C83" s="114"/>
      <c r="D83" s="166"/>
      <c r="E83" s="119"/>
      <c r="F83" s="259"/>
      <c r="G83" s="9" t="s">
        <v>28</v>
      </c>
      <c r="H83" s="10">
        <f>H82+H81</f>
        <v>138.5</v>
      </c>
      <c r="I83" s="10">
        <f>I82+I81</f>
        <v>138.5</v>
      </c>
      <c r="J83" s="10">
        <f t="shared" ref="I83:S84" si="58">J82</f>
        <v>0</v>
      </c>
      <c r="K83" s="10">
        <f t="shared" si="58"/>
        <v>0</v>
      </c>
      <c r="L83" s="10">
        <f>L82+L81</f>
        <v>140</v>
      </c>
      <c r="M83" s="10">
        <f t="shared" ref="M83:O83" si="59">M82+M81</f>
        <v>140</v>
      </c>
      <c r="N83" s="10">
        <f t="shared" si="59"/>
        <v>0</v>
      </c>
      <c r="O83" s="10">
        <f t="shared" si="59"/>
        <v>0</v>
      </c>
      <c r="P83" s="10">
        <f t="shared" si="58"/>
        <v>0</v>
      </c>
      <c r="Q83" s="10">
        <f t="shared" si="58"/>
        <v>0</v>
      </c>
      <c r="R83" s="10">
        <f t="shared" si="58"/>
        <v>0</v>
      </c>
      <c r="S83" s="10">
        <f t="shared" si="58"/>
        <v>0</v>
      </c>
      <c r="T83" s="10">
        <f>T81+T82</f>
        <v>160</v>
      </c>
      <c r="U83" s="10">
        <f>U81+U82</f>
        <v>170</v>
      </c>
      <c r="V83" s="39" t="s">
        <v>132</v>
      </c>
      <c r="W83" s="82">
        <v>140</v>
      </c>
      <c r="X83" s="82">
        <v>150</v>
      </c>
      <c r="Y83" s="85">
        <v>160</v>
      </c>
    </row>
    <row r="84" spans="1:25" ht="15.75" thickBot="1" x14ac:dyDescent="0.3">
      <c r="A84" s="6" t="s">
        <v>21</v>
      </c>
      <c r="B84" s="64" t="s">
        <v>36</v>
      </c>
      <c r="C84" s="288" t="s">
        <v>57</v>
      </c>
      <c r="D84" s="289"/>
      <c r="E84" s="289"/>
      <c r="F84" s="289"/>
      <c r="G84" s="290"/>
      <c r="H84" s="71">
        <f>H83</f>
        <v>138.5</v>
      </c>
      <c r="I84" s="71">
        <f t="shared" si="58"/>
        <v>138.5</v>
      </c>
      <c r="J84" s="71">
        <f t="shared" si="58"/>
        <v>0</v>
      </c>
      <c r="K84" s="71">
        <f t="shared" si="58"/>
        <v>0</v>
      </c>
      <c r="L84" s="71">
        <f t="shared" si="58"/>
        <v>140</v>
      </c>
      <c r="M84" s="71">
        <f t="shared" si="58"/>
        <v>140</v>
      </c>
      <c r="N84" s="71">
        <f t="shared" si="58"/>
        <v>0</v>
      </c>
      <c r="O84" s="71">
        <f t="shared" si="58"/>
        <v>0</v>
      </c>
      <c r="P84" s="71">
        <f t="shared" si="58"/>
        <v>0</v>
      </c>
      <c r="Q84" s="71">
        <f t="shared" si="58"/>
        <v>0</v>
      </c>
      <c r="R84" s="71">
        <f t="shared" si="58"/>
        <v>0</v>
      </c>
      <c r="S84" s="71">
        <f t="shared" si="58"/>
        <v>0</v>
      </c>
      <c r="T84" s="72">
        <f>T83</f>
        <v>160</v>
      </c>
      <c r="U84" s="63">
        <f>U82+U83</f>
        <v>170</v>
      </c>
      <c r="V84" s="73" t="s">
        <v>58</v>
      </c>
      <c r="W84" s="66" t="s">
        <v>58</v>
      </c>
      <c r="X84" s="66" t="s">
        <v>58</v>
      </c>
      <c r="Y84" s="67" t="s">
        <v>58</v>
      </c>
    </row>
    <row r="85" spans="1:25" ht="15.75" thickBot="1" x14ac:dyDescent="0.3">
      <c r="A85" s="20" t="s">
        <v>21</v>
      </c>
      <c r="B85" s="65" t="s">
        <v>40</v>
      </c>
      <c r="C85" s="291" t="s">
        <v>133</v>
      </c>
      <c r="D85" s="292"/>
      <c r="E85" s="292"/>
      <c r="F85" s="292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2"/>
      <c r="W85" s="292"/>
      <c r="X85" s="292"/>
      <c r="Y85" s="294"/>
    </row>
    <row r="86" spans="1:25" x14ac:dyDescent="0.25">
      <c r="A86" s="255" t="s">
        <v>21</v>
      </c>
      <c r="B86" s="260" t="s">
        <v>40</v>
      </c>
      <c r="C86" s="261" t="s">
        <v>29</v>
      </c>
      <c r="D86" s="262" t="s">
        <v>134</v>
      </c>
      <c r="E86" s="263" t="s">
        <v>135</v>
      </c>
      <c r="F86" s="256">
        <v>1</v>
      </c>
      <c r="G86" s="14" t="s">
        <v>26</v>
      </c>
      <c r="H86" s="12">
        <v>9.5709999999999997</v>
      </c>
      <c r="I86" s="12">
        <v>9.5709999999999997</v>
      </c>
      <c r="J86" s="12">
        <v>0</v>
      </c>
      <c r="K86" s="12">
        <v>0</v>
      </c>
      <c r="L86" s="12">
        <v>102.3</v>
      </c>
      <c r="M86" s="12">
        <v>102.3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295" t="s">
        <v>136</v>
      </c>
      <c r="W86" s="171">
        <v>50</v>
      </c>
      <c r="X86" s="171">
        <v>0</v>
      </c>
      <c r="Y86" s="148">
        <v>0</v>
      </c>
    </row>
    <row r="87" spans="1:25" x14ac:dyDescent="0.25">
      <c r="A87" s="112"/>
      <c r="B87" s="107"/>
      <c r="C87" s="109"/>
      <c r="D87" s="167"/>
      <c r="E87" s="264"/>
      <c r="F87" s="257"/>
      <c r="G87" s="14" t="s">
        <v>116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296"/>
      <c r="W87" s="97"/>
      <c r="X87" s="97"/>
      <c r="Y87" s="181"/>
    </row>
    <row r="88" spans="1:25" x14ac:dyDescent="0.25">
      <c r="A88" s="164"/>
      <c r="B88" s="165"/>
      <c r="C88" s="174"/>
      <c r="D88" s="177"/>
      <c r="E88" s="264"/>
      <c r="F88" s="258"/>
      <c r="G88" s="14" t="s">
        <v>137</v>
      </c>
      <c r="H88" s="12">
        <v>54.234000000000002</v>
      </c>
      <c r="I88" s="12">
        <v>54.234000000000002</v>
      </c>
      <c r="J88" s="12">
        <v>0</v>
      </c>
      <c r="K88" s="12">
        <v>0</v>
      </c>
      <c r="L88" s="12">
        <v>88.6</v>
      </c>
      <c r="M88" s="12">
        <v>88.6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296"/>
      <c r="W88" s="97"/>
      <c r="X88" s="97"/>
      <c r="Y88" s="181"/>
    </row>
    <row r="89" spans="1:25" x14ac:dyDescent="0.25">
      <c r="A89" s="164"/>
      <c r="B89" s="165"/>
      <c r="C89" s="174"/>
      <c r="D89" s="177"/>
      <c r="E89" s="265"/>
      <c r="F89" s="258"/>
      <c r="G89" s="9" t="s">
        <v>28</v>
      </c>
      <c r="H89" s="10">
        <f>H86+H88+H87</f>
        <v>63.805</v>
      </c>
      <c r="I89" s="10">
        <f t="shared" ref="I89:U89" si="60">I86+I88+I87</f>
        <v>63.805</v>
      </c>
      <c r="J89" s="10">
        <f t="shared" si="60"/>
        <v>0</v>
      </c>
      <c r="K89" s="10">
        <f t="shared" si="60"/>
        <v>0</v>
      </c>
      <c r="L89" s="56">
        <f t="shared" si="60"/>
        <v>190.89999999999998</v>
      </c>
      <c r="M89" s="56">
        <f t="shared" si="60"/>
        <v>190.89999999999998</v>
      </c>
      <c r="N89" s="56">
        <f t="shared" si="60"/>
        <v>0</v>
      </c>
      <c r="O89" s="56">
        <f t="shared" si="60"/>
        <v>0</v>
      </c>
      <c r="P89" s="10">
        <f t="shared" si="60"/>
        <v>0</v>
      </c>
      <c r="Q89" s="10">
        <f t="shared" si="60"/>
        <v>0</v>
      </c>
      <c r="R89" s="10">
        <f t="shared" si="60"/>
        <v>0</v>
      </c>
      <c r="S89" s="10">
        <f t="shared" si="60"/>
        <v>0</v>
      </c>
      <c r="T89" s="10">
        <f t="shared" si="60"/>
        <v>0</v>
      </c>
      <c r="U89" s="10">
        <f t="shared" si="60"/>
        <v>0</v>
      </c>
      <c r="V89" s="297"/>
      <c r="W89" s="162"/>
      <c r="X89" s="162"/>
      <c r="Y89" s="163"/>
    </row>
    <row r="90" spans="1:25" ht="15.75" thickBot="1" x14ac:dyDescent="0.3">
      <c r="A90" s="20" t="s">
        <v>21</v>
      </c>
      <c r="B90" s="65" t="s">
        <v>40</v>
      </c>
      <c r="C90" s="281" t="s">
        <v>138</v>
      </c>
      <c r="D90" s="281"/>
      <c r="E90" s="281"/>
      <c r="F90" s="281"/>
      <c r="G90" s="282"/>
      <c r="H90" s="59">
        <f>H89</f>
        <v>63.805</v>
      </c>
      <c r="I90" s="59">
        <f t="shared" ref="I90:T90" si="61">I89</f>
        <v>63.805</v>
      </c>
      <c r="J90" s="59">
        <f t="shared" si="61"/>
        <v>0</v>
      </c>
      <c r="K90" s="59">
        <f t="shared" si="61"/>
        <v>0</v>
      </c>
      <c r="L90" s="59">
        <f t="shared" si="61"/>
        <v>190.89999999999998</v>
      </c>
      <c r="M90" s="59">
        <f t="shared" si="61"/>
        <v>190.89999999999998</v>
      </c>
      <c r="N90" s="59">
        <f t="shared" si="61"/>
        <v>0</v>
      </c>
      <c r="O90" s="59">
        <f t="shared" si="61"/>
        <v>0</v>
      </c>
      <c r="P90" s="59">
        <f t="shared" si="61"/>
        <v>0</v>
      </c>
      <c r="Q90" s="59">
        <f t="shared" si="61"/>
        <v>0</v>
      </c>
      <c r="R90" s="59">
        <f t="shared" si="61"/>
        <v>0</v>
      </c>
      <c r="S90" s="59">
        <f t="shared" si="61"/>
        <v>0</v>
      </c>
      <c r="T90" s="59">
        <f t="shared" si="61"/>
        <v>0</v>
      </c>
      <c r="U90" s="59">
        <v>0</v>
      </c>
      <c r="V90" s="79" t="s">
        <v>127</v>
      </c>
      <c r="W90" s="80" t="s">
        <v>127</v>
      </c>
      <c r="X90" s="80" t="s">
        <v>127</v>
      </c>
      <c r="Y90" s="81" t="s">
        <v>127</v>
      </c>
    </row>
    <row r="91" spans="1:25" ht="15.75" thickBot="1" x14ac:dyDescent="0.3">
      <c r="A91" s="20" t="s">
        <v>21</v>
      </c>
      <c r="B91" s="283" t="s">
        <v>139</v>
      </c>
      <c r="C91" s="284"/>
      <c r="D91" s="284"/>
      <c r="E91" s="284"/>
      <c r="F91" s="284"/>
      <c r="G91" s="284"/>
      <c r="H91" s="40">
        <f t="shared" ref="H91:S91" si="62">H90+H84+H79+H34</f>
        <v>4100.7038000000011</v>
      </c>
      <c r="I91" s="40">
        <f t="shared" si="62"/>
        <v>4045.3034500000003</v>
      </c>
      <c r="J91" s="40">
        <f t="shared" si="62"/>
        <v>2449.5220000000004</v>
      </c>
      <c r="K91" s="40">
        <f t="shared" si="62"/>
        <v>55.400350000000003</v>
      </c>
      <c r="L91" s="40">
        <f>L90+L84+L79+L34</f>
        <v>5018.8999999999996</v>
      </c>
      <c r="M91" s="40">
        <f>M90+M84+M79+M34</f>
        <v>4868.8999999999996</v>
      </c>
      <c r="N91" s="40">
        <f t="shared" si="62"/>
        <v>2122</v>
      </c>
      <c r="O91" s="40">
        <f t="shared" si="62"/>
        <v>150</v>
      </c>
      <c r="P91" s="40">
        <f t="shared" si="62"/>
        <v>0</v>
      </c>
      <c r="Q91" s="40">
        <f t="shared" si="62"/>
        <v>0</v>
      </c>
      <c r="R91" s="40">
        <f t="shared" si="62"/>
        <v>0</v>
      </c>
      <c r="S91" s="40">
        <f t="shared" si="62"/>
        <v>0</v>
      </c>
      <c r="T91" s="40">
        <f>T90+T84+T79+T34</f>
        <v>4740.07</v>
      </c>
      <c r="U91" s="40">
        <f>U90+U84+U79+U34</f>
        <v>4830.8999999999996</v>
      </c>
      <c r="V91" s="41" t="s">
        <v>127</v>
      </c>
      <c r="W91" s="42" t="s">
        <v>127</v>
      </c>
      <c r="X91" s="42" t="s">
        <v>127</v>
      </c>
      <c r="Y91" s="43" t="s">
        <v>127</v>
      </c>
    </row>
    <row r="92" spans="1:25" ht="15.75" thickBot="1" x14ac:dyDescent="0.3">
      <c r="A92" s="189" t="s">
        <v>140</v>
      </c>
      <c r="B92" s="190"/>
      <c r="C92" s="190"/>
      <c r="D92" s="190"/>
      <c r="E92" s="190"/>
      <c r="F92" s="190"/>
      <c r="G92" s="190"/>
      <c r="H92" s="89">
        <f>H91</f>
        <v>4100.7038000000011</v>
      </c>
      <c r="I92" s="89">
        <f t="shared" ref="I92:S92" si="63">I91</f>
        <v>4045.3034500000003</v>
      </c>
      <c r="J92" s="89">
        <f t="shared" si="63"/>
        <v>2449.5220000000004</v>
      </c>
      <c r="K92" s="89">
        <f t="shared" si="63"/>
        <v>55.400350000000003</v>
      </c>
      <c r="L92" s="89">
        <f>L91</f>
        <v>5018.8999999999996</v>
      </c>
      <c r="M92" s="89">
        <f>M91</f>
        <v>4868.8999999999996</v>
      </c>
      <c r="N92" s="89">
        <f t="shared" si="63"/>
        <v>2122</v>
      </c>
      <c r="O92" s="89">
        <f t="shared" si="63"/>
        <v>150</v>
      </c>
      <c r="P92" s="89">
        <f t="shared" si="63"/>
        <v>0</v>
      </c>
      <c r="Q92" s="89">
        <f t="shared" si="63"/>
        <v>0</v>
      </c>
      <c r="R92" s="89">
        <f t="shared" si="63"/>
        <v>0</v>
      </c>
      <c r="S92" s="89">
        <f t="shared" si="63"/>
        <v>0</v>
      </c>
      <c r="T92" s="89">
        <f t="shared" ref="T92:U92" si="64">T91</f>
        <v>4740.07</v>
      </c>
      <c r="U92" s="89">
        <f t="shared" si="64"/>
        <v>4830.8999999999996</v>
      </c>
      <c r="V92" s="44" t="s">
        <v>127</v>
      </c>
      <c r="W92" s="45" t="s">
        <v>127</v>
      </c>
      <c r="X92" s="45" t="s">
        <v>127</v>
      </c>
      <c r="Y92" s="46" t="s">
        <v>127</v>
      </c>
    </row>
    <row r="93" spans="1:25" ht="15.75" thickBot="1" x14ac:dyDescent="0.3">
      <c r="A93" s="47"/>
      <c r="B93" s="47"/>
      <c r="C93" s="48"/>
      <c r="D93" s="49"/>
      <c r="E93" s="49"/>
      <c r="F93" s="49"/>
      <c r="G93" s="49"/>
      <c r="H93" s="50"/>
      <c r="I93" s="50"/>
      <c r="J93" s="50"/>
      <c r="K93" s="50"/>
      <c r="L93" s="50"/>
      <c r="M93" s="51"/>
      <c r="N93" s="50"/>
      <c r="O93" s="50"/>
      <c r="P93" s="50"/>
      <c r="Q93" s="50"/>
      <c r="R93" s="50"/>
      <c r="S93" s="50"/>
      <c r="T93" s="49"/>
      <c r="U93" s="49"/>
      <c r="V93" s="52"/>
      <c r="W93" s="50"/>
      <c r="X93" s="50"/>
      <c r="Y93" s="51"/>
    </row>
    <row r="94" spans="1:25" x14ac:dyDescent="0.25">
      <c r="A94" s="191" t="s">
        <v>141</v>
      </c>
      <c r="B94" s="192"/>
      <c r="C94" s="203" t="s">
        <v>142</v>
      </c>
      <c r="D94" s="203"/>
      <c r="E94" s="203"/>
      <c r="F94" s="203"/>
      <c r="G94" s="204"/>
      <c r="H94" s="90">
        <f>H86+H81+H73+H32+H30+H28+H24+H22+H17+H15</f>
        <v>2628.4249999999997</v>
      </c>
      <c r="I94" s="90">
        <f t="shared" ref="I94:T94" si="65">I86+I81+I73+I32+I30+I28+I24+I22+I17+I15</f>
        <v>2574.9249999999997</v>
      </c>
      <c r="J94" s="90">
        <f t="shared" si="65"/>
        <v>1595.624</v>
      </c>
      <c r="K94" s="90">
        <f t="shared" si="65"/>
        <v>53.5</v>
      </c>
      <c r="L94" s="90">
        <f>L86+L81+L73+L32+L30+L28+L24+L22+L17+L15</f>
        <v>3562.26</v>
      </c>
      <c r="M94" s="90">
        <f t="shared" si="65"/>
        <v>3412.26</v>
      </c>
      <c r="N94" s="90">
        <f t="shared" si="65"/>
        <v>947.7</v>
      </c>
      <c r="O94" s="90">
        <f t="shared" si="65"/>
        <v>150</v>
      </c>
      <c r="P94" s="90">
        <f t="shared" si="65"/>
        <v>0</v>
      </c>
      <c r="Q94" s="90">
        <f t="shared" si="65"/>
        <v>0</v>
      </c>
      <c r="R94" s="90">
        <f t="shared" si="65"/>
        <v>0</v>
      </c>
      <c r="S94" s="90">
        <f t="shared" si="65"/>
        <v>0</v>
      </c>
      <c r="T94" s="90">
        <f t="shared" si="65"/>
        <v>3347.5</v>
      </c>
      <c r="U94" s="91">
        <f>U86+U81+U73+U32+U30+U28+U24+U22+U17+U15</f>
        <v>3393</v>
      </c>
      <c r="V94" s="53"/>
      <c r="W94" s="53"/>
      <c r="X94" s="53"/>
      <c r="Y94" s="54"/>
    </row>
    <row r="95" spans="1:25" x14ac:dyDescent="0.25">
      <c r="A95" s="193"/>
      <c r="B95" s="194"/>
      <c r="C95" s="205" t="s">
        <v>143</v>
      </c>
      <c r="D95" s="206"/>
      <c r="E95" s="206"/>
      <c r="F95" s="206"/>
      <c r="G95" s="206"/>
      <c r="H95" s="78">
        <f>H77+H75+H72+H66+H64+H62+H60+H58+H56+H54+H52+H50+H48+H46+H44+H42+H40+H38+H36</f>
        <v>1137.4318000000003</v>
      </c>
      <c r="I95" s="78">
        <f t="shared" ref="I95:T95" si="66">I77+I75+I72+I66+I64+I62+I60+I58+I56+I54+I52+I50+I48+I46+I44+I42+I40+I38+I36</f>
        <v>1136.5418000000002</v>
      </c>
      <c r="J95" s="78">
        <f t="shared" si="66"/>
        <v>787.41800000000012</v>
      </c>
      <c r="K95" s="78">
        <f t="shared" si="66"/>
        <v>0.89</v>
      </c>
      <c r="L95" s="78">
        <f>L36+L38+L40+L42+L44+L46+L48+L50+L52+L54+L56+L58+L60+L62+L64+L66+L72+L75</f>
        <v>1153.1399999999999</v>
      </c>
      <c r="M95" s="78">
        <f t="shared" si="66"/>
        <v>1153.1399999999996</v>
      </c>
      <c r="N95" s="78">
        <f t="shared" si="66"/>
        <v>1086.3</v>
      </c>
      <c r="O95" s="78">
        <f t="shared" si="66"/>
        <v>0</v>
      </c>
      <c r="P95" s="78">
        <f t="shared" si="66"/>
        <v>0</v>
      </c>
      <c r="Q95" s="78">
        <f t="shared" si="66"/>
        <v>0</v>
      </c>
      <c r="R95" s="78">
        <f t="shared" si="66"/>
        <v>0</v>
      </c>
      <c r="S95" s="78">
        <f t="shared" si="66"/>
        <v>0</v>
      </c>
      <c r="T95" s="78">
        <f t="shared" si="66"/>
        <v>1191.57</v>
      </c>
      <c r="U95" s="92">
        <f>U77+U75+U72+U66+U64+U62+U60+U58+U56+U54+U52+U50+U48+U46+U44+U42+U40+U38+U36</f>
        <v>1217.9000000000001</v>
      </c>
      <c r="V95" s="53"/>
      <c r="W95" s="53"/>
      <c r="X95" s="53"/>
      <c r="Y95" s="54"/>
    </row>
    <row r="96" spans="1:25" x14ac:dyDescent="0.25">
      <c r="A96" s="193"/>
      <c r="B96" s="194"/>
      <c r="C96" s="184" t="s">
        <v>144</v>
      </c>
      <c r="D96" s="185"/>
      <c r="E96" s="185"/>
      <c r="F96" s="185"/>
      <c r="G96" s="185"/>
      <c r="H96" s="78">
        <f>H19+H25</f>
        <v>34.136000000000003</v>
      </c>
      <c r="I96" s="78">
        <f t="shared" ref="I96:U96" si="67">I19+I25</f>
        <v>33.12565</v>
      </c>
      <c r="J96" s="78">
        <f t="shared" si="67"/>
        <v>0</v>
      </c>
      <c r="K96" s="78">
        <f t="shared" si="67"/>
        <v>1.0103500000000001</v>
      </c>
      <c r="L96" s="78">
        <f>L19+L25</f>
        <v>36</v>
      </c>
      <c r="M96" s="78">
        <f t="shared" si="67"/>
        <v>36</v>
      </c>
      <c r="N96" s="78">
        <f t="shared" si="67"/>
        <v>0</v>
      </c>
      <c r="O96" s="78">
        <f t="shared" si="67"/>
        <v>0</v>
      </c>
      <c r="P96" s="78">
        <f t="shared" si="67"/>
        <v>0</v>
      </c>
      <c r="Q96" s="78">
        <f t="shared" si="67"/>
        <v>0</v>
      </c>
      <c r="R96" s="78">
        <f t="shared" si="67"/>
        <v>0</v>
      </c>
      <c r="S96" s="78">
        <f t="shared" si="67"/>
        <v>0</v>
      </c>
      <c r="T96" s="78">
        <f t="shared" si="67"/>
        <v>41</v>
      </c>
      <c r="U96" s="92">
        <f t="shared" si="67"/>
        <v>45</v>
      </c>
      <c r="V96" s="53"/>
      <c r="W96" s="53"/>
      <c r="X96" s="53"/>
      <c r="Y96" s="54"/>
    </row>
    <row r="97" spans="1:25" x14ac:dyDescent="0.25">
      <c r="A97" s="193"/>
      <c r="B97" s="194"/>
      <c r="C97" s="183" t="s">
        <v>145</v>
      </c>
      <c r="D97" s="183"/>
      <c r="E97" s="183"/>
      <c r="F97" s="183"/>
      <c r="G97" s="184"/>
      <c r="H97" s="78">
        <f>H68+H70+H87</f>
        <v>124.32000000000001</v>
      </c>
      <c r="I97" s="78">
        <f t="shared" ref="I97:U97" si="68">I68+I70+I87</f>
        <v>124.32000000000001</v>
      </c>
      <c r="J97" s="78">
        <f t="shared" si="68"/>
        <v>66.48</v>
      </c>
      <c r="K97" s="78">
        <f t="shared" si="68"/>
        <v>0</v>
      </c>
      <c r="L97" s="78">
        <f>L68+L70</f>
        <v>150</v>
      </c>
      <c r="M97" s="78">
        <f t="shared" si="68"/>
        <v>150</v>
      </c>
      <c r="N97" s="78">
        <f t="shared" si="68"/>
        <v>88</v>
      </c>
      <c r="O97" s="78">
        <f t="shared" si="68"/>
        <v>0</v>
      </c>
      <c r="P97" s="78">
        <f t="shared" si="68"/>
        <v>0</v>
      </c>
      <c r="Q97" s="78">
        <f t="shared" si="68"/>
        <v>0</v>
      </c>
      <c r="R97" s="78">
        <f t="shared" si="68"/>
        <v>0</v>
      </c>
      <c r="S97" s="78">
        <f t="shared" si="68"/>
        <v>0</v>
      </c>
      <c r="T97" s="78">
        <f t="shared" si="68"/>
        <v>160</v>
      </c>
      <c r="U97" s="92">
        <f t="shared" si="68"/>
        <v>175</v>
      </c>
      <c r="V97" s="53"/>
      <c r="W97" s="53"/>
      <c r="X97" s="53"/>
      <c r="Y97" s="54"/>
    </row>
    <row r="98" spans="1:25" x14ac:dyDescent="0.25">
      <c r="A98" s="193"/>
      <c r="B98" s="194"/>
      <c r="C98" s="184" t="s">
        <v>146</v>
      </c>
      <c r="D98" s="185"/>
      <c r="E98" s="185"/>
      <c r="F98" s="185"/>
      <c r="G98" s="186"/>
      <c r="H98" s="78">
        <v>0</v>
      </c>
      <c r="I98" s="78">
        <v>0</v>
      </c>
      <c r="J98" s="78">
        <v>0</v>
      </c>
      <c r="K98" s="78">
        <v>0</v>
      </c>
      <c r="L98" s="78">
        <v>0</v>
      </c>
      <c r="M98" s="78">
        <v>0</v>
      </c>
      <c r="N98" s="78">
        <v>0</v>
      </c>
      <c r="O98" s="78">
        <v>0</v>
      </c>
      <c r="P98" s="78">
        <v>0</v>
      </c>
      <c r="Q98" s="78">
        <v>0</v>
      </c>
      <c r="R98" s="78">
        <v>0</v>
      </c>
      <c r="S98" s="78">
        <v>0</v>
      </c>
      <c r="T98" s="78">
        <v>0</v>
      </c>
      <c r="U98" s="92">
        <v>0</v>
      </c>
      <c r="V98" s="53"/>
      <c r="W98" s="53"/>
      <c r="X98" s="53"/>
      <c r="Y98" s="54"/>
    </row>
    <row r="99" spans="1:25" x14ac:dyDescent="0.25">
      <c r="A99" s="193"/>
      <c r="B99" s="194"/>
      <c r="C99" s="183" t="s">
        <v>147</v>
      </c>
      <c r="D99" s="183"/>
      <c r="E99" s="183"/>
      <c r="F99" s="183"/>
      <c r="G99" s="184"/>
      <c r="H99" s="78">
        <f>H88</f>
        <v>54.234000000000002</v>
      </c>
      <c r="I99" s="78">
        <f t="shared" ref="I99:U99" si="69">I88</f>
        <v>54.234000000000002</v>
      </c>
      <c r="J99" s="78">
        <f t="shared" si="69"/>
        <v>0</v>
      </c>
      <c r="K99" s="78">
        <f t="shared" si="69"/>
        <v>0</v>
      </c>
      <c r="L99" s="78">
        <f t="shared" si="69"/>
        <v>88.6</v>
      </c>
      <c r="M99" s="78">
        <f t="shared" si="69"/>
        <v>88.6</v>
      </c>
      <c r="N99" s="78">
        <f t="shared" si="69"/>
        <v>0</v>
      </c>
      <c r="O99" s="78">
        <f t="shared" si="69"/>
        <v>0</v>
      </c>
      <c r="P99" s="78">
        <f t="shared" si="69"/>
        <v>0</v>
      </c>
      <c r="Q99" s="78">
        <f t="shared" si="69"/>
        <v>0</v>
      </c>
      <c r="R99" s="78">
        <f t="shared" si="69"/>
        <v>0</v>
      </c>
      <c r="S99" s="78">
        <f t="shared" si="69"/>
        <v>0</v>
      </c>
      <c r="T99" s="78">
        <f t="shared" si="69"/>
        <v>0</v>
      </c>
      <c r="U99" s="92">
        <f t="shared" si="69"/>
        <v>0</v>
      </c>
      <c r="V99" s="53"/>
      <c r="W99" s="53"/>
      <c r="X99" s="53"/>
      <c r="Y99" s="54"/>
    </row>
    <row r="100" spans="1:25" x14ac:dyDescent="0.25">
      <c r="A100" s="195"/>
      <c r="B100" s="196"/>
      <c r="C100" s="187" t="s">
        <v>148</v>
      </c>
      <c r="D100" s="187"/>
      <c r="E100" s="187"/>
      <c r="F100" s="187"/>
      <c r="G100" s="188"/>
      <c r="H100" s="78">
        <v>0</v>
      </c>
      <c r="I100" s="78">
        <v>0</v>
      </c>
      <c r="J100" s="78">
        <v>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8">
        <v>0</v>
      </c>
      <c r="Q100" s="78">
        <v>0</v>
      </c>
      <c r="R100" s="78">
        <v>0</v>
      </c>
      <c r="S100" s="78">
        <v>0</v>
      </c>
      <c r="T100" s="78">
        <v>0</v>
      </c>
      <c r="U100" s="92">
        <v>0</v>
      </c>
      <c r="V100" s="53"/>
      <c r="W100" s="53"/>
      <c r="X100" s="53"/>
      <c r="Y100" s="54"/>
    </row>
    <row r="101" spans="1:25" x14ac:dyDescent="0.25">
      <c r="A101" s="195"/>
      <c r="B101" s="196"/>
      <c r="C101" s="188" t="s">
        <v>149</v>
      </c>
      <c r="D101" s="201"/>
      <c r="E101" s="201"/>
      <c r="F101" s="201"/>
      <c r="G101" s="202"/>
      <c r="H101" s="78">
        <f>H82+H20+H26</f>
        <v>122.157</v>
      </c>
      <c r="I101" s="78">
        <f t="shared" ref="I101:K101" si="70">I82+I20+I26</f>
        <v>122.157</v>
      </c>
      <c r="J101" s="78">
        <f t="shared" si="70"/>
        <v>0</v>
      </c>
      <c r="K101" s="78">
        <f t="shared" si="70"/>
        <v>0</v>
      </c>
      <c r="L101" s="78">
        <f>L20</f>
        <v>28.9</v>
      </c>
      <c r="M101" s="78">
        <f>M20</f>
        <v>28.9</v>
      </c>
      <c r="N101" s="78">
        <f t="shared" ref="N101:U101" si="71">N82</f>
        <v>0</v>
      </c>
      <c r="O101" s="78">
        <f t="shared" si="71"/>
        <v>0</v>
      </c>
      <c r="P101" s="78">
        <f t="shared" si="71"/>
        <v>0</v>
      </c>
      <c r="Q101" s="78">
        <f t="shared" si="71"/>
        <v>0</v>
      </c>
      <c r="R101" s="78">
        <f t="shared" si="71"/>
        <v>0</v>
      </c>
      <c r="S101" s="78">
        <f t="shared" si="71"/>
        <v>0</v>
      </c>
      <c r="T101" s="78">
        <f t="shared" si="71"/>
        <v>0</v>
      </c>
      <c r="U101" s="92">
        <f t="shared" si="71"/>
        <v>0</v>
      </c>
      <c r="V101" s="53"/>
      <c r="W101" s="53"/>
      <c r="X101" s="53"/>
      <c r="Y101" s="54"/>
    </row>
    <row r="102" spans="1:25" ht="15.75" thickBot="1" x14ac:dyDescent="0.3">
      <c r="A102" s="197"/>
      <c r="B102" s="198"/>
      <c r="C102" s="199"/>
      <c r="D102" s="199"/>
      <c r="E102" s="199"/>
      <c r="F102" s="199"/>
      <c r="G102" s="200"/>
      <c r="H102" s="93">
        <f>H94+H95+H96+H97+H99+H101</f>
        <v>4100.7038000000002</v>
      </c>
      <c r="I102" s="93">
        <f t="shared" ref="I102:U102" si="72">I94+I95+I96+I97+I99+I101</f>
        <v>4045.3034500000003</v>
      </c>
      <c r="J102" s="93">
        <f t="shared" si="72"/>
        <v>2449.5220000000004</v>
      </c>
      <c r="K102" s="93">
        <f t="shared" si="72"/>
        <v>55.400350000000003</v>
      </c>
      <c r="L102" s="93">
        <f>L94+L95+L96+L97+L98+L99+L101</f>
        <v>5018.8999999999996</v>
      </c>
      <c r="M102" s="93">
        <f>M94+M95+M96+M97+M98+M99+M101</f>
        <v>4868.8999999999996</v>
      </c>
      <c r="N102" s="93">
        <f t="shared" si="72"/>
        <v>2122</v>
      </c>
      <c r="O102" s="93">
        <f t="shared" si="72"/>
        <v>150</v>
      </c>
      <c r="P102" s="93">
        <f t="shared" si="72"/>
        <v>0</v>
      </c>
      <c r="Q102" s="93">
        <f t="shared" si="72"/>
        <v>0</v>
      </c>
      <c r="R102" s="93">
        <f t="shared" si="72"/>
        <v>0</v>
      </c>
      <c r="S102" s="93">
        <f t="shared" si="72"/>
        <v>0</v>
      </c>
      <c r="T102" s="93">
        <f t="shared" si="72"/>
        <v>4740.07</v>
      </c>
      <c r="U102" s="94">
        <f t="shared" si="72"/>
        <v>4830.8999999999996</v>
      </c>
      <c r="V102" s="53"/>
      <c r="W102" s="53"/>
      <c r="X102" s="53"/>
      <c r="Y102" s="54"/>
    </row>
    <row r="104" spans="1:25" x14ac:dyDescent="0.25">
      <c r="H104" s="55"/>
      <c r="Y104">
        <v>0</v>
      </c>
    </row>
  </sheetData>
  <mergeCells count="335">
    <mergeCell ref="C79:G79"/>
    <mergeCell ref="C80:Y80"/>
    <mergeCell ref="Y86:Y89"/>
    <mergeCell ref="C90:G90"/>
    <mergeCell ref="B91:G91"/>
    <mergeCell ref="V81:V82"/>
    <mergeCell ref="W81:W82"/>
    <mergeCell ref="X81:X82"/>
    <mergeCell ref="Y81:Y82"/>
    <mergeCell ref="C84:G84"/>
    <mergeCell ref="C85:Y85"/>
    <mergeCell ref="V86:V89"/>
    <mergeCell ref="W86:W89"/>
    <mergeCell ref="X86:X89"/>
    <mergeCell ref="A75:A76"/>
    <mergeCell ref="B75:B76"/>
    <mergeCell ref="C75:C76"/>
    <mergeCell ref="D75:D76"/>
    <mergeCell ref="E75:E76"/>
    <mergeCell ref="F75:F76"/>
    <mergeCell ref="Y75:Y76"/>
    <mergeCell ref="V75:V76"/>
    <mergeCell ref="W75:W76"/>
    <mergeCell ref="X75:X76"/>
    <mergeCell ref="D64:D65"/>
    <mergeCell ref="E64:E65"/>
    <mergeCell ref="F64:F65"/>
    <mergeCell ref="V64:V65"/>
    <mergeCell ref="W64:W65"/>
    <mergeCell ref="X64:X65"/>
    <mergeCell ref="Y64:Y65"/>
    <mergeCell ref="A66:A67"/>
    <mergeCell ref="B66:B67"/>
    <mergeCell ref="C66:C67"/>
    <mergeCell ref="D66:D67"/>
    <mergeCell ref="E66:E67"/>
    <mergeCell ref="F66:F67"/>
    <mergeCell ref="V66:V67"/>
    <mergeCell ref="W66:W67"/>
    <mergeCell ref="X66:X67"/>
    <mergeCell ref="Y66:Y67"/>
    <mergeCell ref="A64:A65"/>
    <mergeCell ref="B64:B65"/>
    <mergeCell ref="C64:C65"/>
    <mergeCell ref="E58:E59"/>
    <mergeCell ref="F58:F59"/>
    <mergeCell ref="V58:V59"/>
    <mergeCell ref="W58:W59"/>
    <mergeCell ref="X58:X59"/>
    <mergeCell ref="Y58:Y59"/>
    <mergeCell ref="A60:A61"/>
    <mergeCell ref="B60:B61"/>
    <mergeCell ref="C60:C61"/>
    <mergeCell ref="D60:D61"/>
    <mergeCell ref="E60:E61"/>
    <mergeCell ref="F60:F61"/>
    <mergeCell ref="V60:V61"/>
    <mergeCell ref="W60:W61"/>
    <mergeCell ref="X60:X61"/>
    <mergeCell ref="Y60:Y61"/>
    <mergeCell ref="A58:A59"/>
    <mergeCell ref="B58:B59"/>
    <mergeCell ref="C58:C59"/>
    <mergeCell ref="D58:D59"/>
    <mergeCell ref="X32:X33"/>
    <mergeCell ref="Y32:Y33"/>
    <mergeCell ref="F42:F43"/>
    <mergeCell ref="V42:V43"/>
    <mergeCell ref="W42:W43"/>
    <mergeCell ref="X42:X43"/>
    <mergeCell ref="Y42:Y43"/>
    <mergeCell ref="A44:A45"/>
    <mergeCell ref="B44:B45"/>
    <mergeCell ref="C44:C45"/>
    <mergeCell ref="D44:D45"/>
    <mergeCell ref="E44:E45"/>
    <mergeCell ref="F44:F45"/>
    <mergeCell ref="V44:V45"/>
    <mergeCell ref="W44:W45"/>
    <mergeCell ref="X44:X45"/>
    <mergeCell ref="Y44:Y45"/>
    <mergeCell ref="A38:A39"/>
    <mergeCell ref="B38:B39"/>
    <mergeCell ref="C38:C39"/>
    <mergeCell ref="D38:D39"/>
    <mergeCell ref="E38:E39"/>
    <mergeCell ref="F38:F39"/>
    <mergeCell ref="C35:Y35"/>
    <mergeCell ref="W17:W21"/>
    <mergeCell ref="X17:X21"/>
    <mergeCell ref="Y17:Y21"/>
    <mergeCell ref="A22:A23"/>
    <mergeCell ref="B22:B23"/>
    <mergeCell ref="C22:C23"/>
    <mergeCell ref="D22:D23"/>
    <mergeCell ref="E22:E23"/>
    <mergeCell ref="F22:F23"/>
    <mergeCell ref="V22:V23"/>
    <mergeCell ref="W22:W23"/>
    <mergeCell ref="X22:X23"/>
    <mergeCell ref="Y22:Y23"/>
    <mergeCell ref="A17:A21"/>
    <mergeCell ref="B17:B21"/>
    <mergeCell ref="C17:C21"/>
    <mergeCell ref="D17:D21"/>
    <mergeCell ref="E17:E21"/>
    <mergeCell ref="F17:F21"/>
    <mergeCell ref="V17:V21"/>
    <mergeCell ref="H9:H10"/>
    <mergeCell ref="I9:J9"/>
    <mergeCell ref="K9:K10"/>
    <mergeCell ref="L9:L10"/>
    <mergeCell ref="M9:N9"/>
    <mergeCell ref="O9:O10"/>
    <mergeCell ref="P9:P10"/>
    <mergeCell ref="Q9:R9"/>
    <mergeCell ref="S9:S10"/>
    <mergeCell ref="A15:A16"/>
    <mergeCell ref="B15:B16"/>
    <mergeCell ref="C15:C16"/>
    <mergeCell ref="D15:D16"/>
    <mergeCell ref="E15:E16"/>
    <mergeCell ref="V15:V16"/>
    <mergeCell ref="W15:W16"/>
    <mergeCell ref="X15:X16"/>
    <mergeCell ref="Y15:Y16"/>
    <mergeCell ref="A54:A55"/>
    <mergeCell ref="B54:B55"/>
    <mergeCell ref="C54:C55"/>
    <mergeCell ref="D54:D55"/>
    <mergeCell ref="A86:A89"/>
    <mergeCell ref="F86:F89"/>
    <mergeCell ref="C81:C83"/>
    <mergeCell ref="D81:D83"/>
    <mergeCell ref="E81:E83"/>
    <mergeCell ref="F81:F83"/>
    <mergeCell ref="A81:A83"/>
    <mergeCell ref="B81:B83"/>
    <mergeCell ref="B86:B89"/>
    <mergeCell ref="C86:C89"/>
    <mergeCell ref="D86:D89"/>
    <mergeCell ref="E86:E89"/>
    <mergeCell ref="E54:E55"/>
    <mergeCell ref="F54:F55"/>
    <mergeCell ref="B70:B71"/>
    <mergeCell ref="C70:C71"/>
    <mergeCell ref="D70:D71"/>
    <mergeCell ref="E70:E71"/>
    <mergeCell ref="F70:F71"/>
    <mergeCell ref="A62:A63"/>
    <mergeCell ref="V54:V55"/>
    <mergeCell ref="W54:W55"/>
    <mergeCell ref="X54:X55"/>
    <mergeCell ref="Y54:Y55"/>
    <mergeCell ref="A56:A57"/>
    <mergeCell ref="C50:C51"/>
    <mergeCell ref="D50:D51"/>
    <mergeCell ref="A48:A49"/>
    <mergeCell ref="B48:B49"/>
    <mergeCell ref="C48:C49"/>
    <mergeCell ref="D48:D49"/>
    <mergeCell ref="E48:E49"/>
    <mergeCell ref="F48:F49"/>
    <mergeCell ref="V48:V49"/>
    <mergeCell ref="W48:W49"/>
    <mergeCell ref="X48:X49"/>
    <mergeCell ref="E50:E51"/>
    <mergeCell ref="F50:F51"/>
    <mergeCell ref="A52:A53"/>
    <mergeCell ref="B52:B53"/>
    <mergeCell ref="C52:C53"/>
    <mergeCell ref="D52:D53"/>
    <mergeCell ref="E52:E53"/>
    <mergeCell ref="F52:F53"/>
    <mergeCell ref="A77:A78"/>
    <mergeCell ref="A70:A71"/>
    <mergeCell ref="A50:A51"/>
    <mergeCell ref="B50:B51"/>
    <mergeCell ref="P8:S8"/>
    <mergeCell ref="T8:T10"/>
    <mergeCell ref="U8:U10"/>
    <mergeCell ref="A3:Y3"/>
    <mergeCell ref="A4:Y4"/>
    <mergeCell ref="A5:Y5"/>
    <mergeCell ref="A6:Y6"/>
    <mergeCell ref="A40:A41"/>
    <mergeCell ref="B40:B41"/>
    <mergeCell ref="C40:C41"/>
    <mergeCell ref="D40:D41"/>
    <mergeCell ref="F15:F16"/>
    <mergeCell ref="A11:Y11"/>
    <mergeCell ref="A7:Y7"/>
    <mergeCell ref="A8:A10"/>
    <mergeCell ref="B8:B10"/>
    <mergeCell ref="C8:C10"/>
    <mergeCell ref="D8:D10"/>
    <mergeCell ref="E8:E10"/>
    <mergeCell ref="F8:F10"/>
    <mergeCell ref="B77:B78"/>
    <mergeCell ref="C77:C78"/>
    <mergeCell ref="D77:D78"/>
    <mergeCell ref="E77:E78"/>
    <mergeCell ref="F77:F78"/>
    <mergeCell ref="V77:V78"/>
    <mergeCell ref="W77:W78"/>
    <mergeCell ref="X77:X78"/>
    <mergeCell ref="Y77:Y78"/>
    <mergeCell ref="C97:G97"/>
    <mergeCell ref="C98:G98"/>
    <mergeCell ref="C99:G99"/>
    <mergeCell ref="C100:G100"/>
    <mergeCell ref="A92:G92"/>
    <mergeCell ref="A94:B102"/>
    <mergeCell ref="C102:G102"/>
    <mergeCell ref="C101:G101"/>
    <mergeCell ref="C94:G94"/>
    <mergeCell ref="C95:G95"/>
    <mergeCell ref="C96:G96"/>
    <mergeCell ref="V70:V71"/>
    <mergeCell ref="W70:W71"/>
    <mergeCell ref="X70:X71"/>
    <mergeCell ref="Y70:Y71"/>
    <mergeCell ref="A72:A74"/>
    <mergeCell ref="B72:B74"/>
    <mergeCell ref="C72:C74"/>
    <mergeCell ref="A68:A69"/>
    <mergeCell ref="B68:B69"/>
    <mergeCell ref="C68:C69"/>
    <mergeCell ref="D68:D69"/>
    <mergeCell ref="E68:E69"/>
    <mergeCell ref="F68:F69"/>
    <mergeCell ref="V68:V69"/>
    <mergeCell ref="W68:W69"/>
    <mergeCell ref="X68:X69"/>
    <mergeCell ref="Y68:Y69"/>
    <mergeCell ref="D72:D74"/>
    <mergeCell ref="E72:E74"/>
    <mergeCell ref="F72:F74"/>
    <mergeCell ref="V72:V74"/>
    <mergeCell ref="W72:W74"/>
    <mergeCell ref="X72:X74"/>
    <mergeCell ref="Y72:Y74"/>
    <mergeCell ref="B62:B63"/>
    <mergeCell ref="C62:C63"/>
    <mergeCell ref="D62:D63"/>
    <mergeCell ref="E62:E63"/>
    <mergeCell ref="F62:F63"/>
    <mergeCell ref="V62:V63"/>
    <mergeCell ref="W62:W63"/>
    <mergeCell ref="X62:X63"/>
    <mergeCell ref="Y62:Y63"/>
    <mergeCell ref="B56:B57"/>
    <mergeCell ref="C56:C57"/>
    <mergeCell ref="D56:D57"/>
    <mergeCell ref="E56:E57"/>
    <mergeCell ref="F56:F57"/>
    <mergeCell ref="V56:V57"/>
    <mergeCell ref="W56:W57"/>
    <mergeCell ref="X56:X57"/>
    <mergeCell ref="Y56:Y57"/>
    <mergeCell ref="A46:A47"/>
    <mergeCell ref="B46:B47"/>
    <mergeCell ref="C46:C47"/>
    <mergeCell ref="D46:D47"/>
    <mergeCell ref="E46:E47"/>
    <mergeCell ref="F46:F47"/>
    <mergeCell ref="Y48:Y49"/>
    <mergeCell ref="E40:E41"/>
    <mergeCell ref="F40:F41"/>
    <mergeCell ref="V40:V41"/>
    <mergeCell ref="W40:W41"/>
    <mergeCell ref="X40:X41"/>
    <mergeCell ref="Y40:Y41"/>
    <mergeCell ref="A42:A43"/>
    <mergeCell ref="B42:B43"/>
    <mergeCell ref="C42:C43"/>
    <mergeCell ref="D42:D43"/>
    <mergeCell ref="E42:E43"/>
    <mergeCell ref="A36:A37"/>
    <mergeCell ref="B36:B37"/>
    <mergeCell ref="C36:C37"/>
    <mergeCell ref="D36:D37"/>
    <mergeCell ref="E36:E37"/>
    <mergeCell ref="F36:F37"/>
    <mergeCell ref="V36:V37"/>
    <mergeCell ref="W36:W37"/>
    <mergeCell ref="X36:X37"/>
    <mergeCell ref="Y36:Y37"/>
    <mergeCell ref="C34:G34"/>
    <mergeCell ref="A28:A29"/>
    <mergeCell ref="B28:B29"/>
    <mergeCell ref="C28:C29"/>
    <mergeCell ref="D28:D29"/>
    <mergeCell ref="E28:E29"/>
    <mergeCell ref="F28:F29"/>
    <mergeCell ref="V28:V29"/>
    <mergeCell ref="W28:W29"/>
    <mergeCell ref="D30:D31"/>
    <mergeCell ref="E30:E31"/>
    <mergeCell ref="F30:F31"/>
    <mergeCell ref="V30:V31"/>
    <mergeCell ref="W30:W31"/>
    <mergeCell ref="A32:A33"/>
    <mergeCell ref="B32:B33"/>
    <mergeCell ref="C32:C33"/>
    <mergeCell ref="D32:D33"/>
    <mergeCell ref="V32:V33"/>
    <mergeCell ref="W32:W33"/>
    <mergeCell ref="X28:X29"/>
    <mergeCell ref="Y28:Y29"/>
    <mergeCell ref="A30:A31"/>
    <mergeCell ref="V2:AA2"/>
    <mergeCell ref="W24:W27"/>
    <mergeCell ref="X24:X27"/>
    <mergeCell ref="Y24:Y27"/>
    <mergeCell ref="X30:X31"/>
    <mergeCell ref="Y30:Y31"/>
    <mergeCell ref="B30:B31"/>
    <mergeCell ref="C30:C31"/>
    <mergeCell ref="A24:A27"/>
    <mergeCell ref="B24:B27"/>
    <mergeCell ref="C24:C27"/>
    <mergeCell ref="D24:D27"/>
    <mergeCell ref="E24:E27"/>
    <mergeCell ref="F24:F27"/>
    <mergeCell ref="V24:V27"/>
    <mergeCell ref="L8:O8"/>
    <mergeCell ref="V8:Y8"/>
    <mergeCell ref="G8:G10"/>
    <mergeCell ref="H8:K8"/>
    <mergeCell ref="V9:V10"/>
    <mergeCell ref="W9:Y9"/>
    <mergeCell ref="A12:Y12"/>
    <mergeCell ref="B13:Y13"/>
    <mergeCell ref="C14:Y14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2019-02-20T14:24:54Z</cp:lastPrinted>
  <dcterms:created xsi:type="dcterms:W3CDTF">2018-11-06T09:02:39Z</dcterms:created>
  <dcterms:modified xsi:type="dcterms:W3CDTF">2019-02-21T07:00:21Z</dcterms:modified>
</cp:coreProperties>
</file>